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S:\Stranke\UKC Ljubljana\JN Varovanje 2024\"/>
    </mc:Choice>
  </mc:AlternateContent>
  <xr:revisionPtr revIDLastSave="0" documentId="13_ncr:1_{55DBE373-D74B-456A-A292-C71D78173C3E}" xr6:coauthVersionLast="47" xr6:coauthVersionMax="47" xr10:uidLastSave="{00000000-0000-0000-0000-000000000000}"/>
  <bookViews>
    <workbookView xWindow="-120" yWindow="-120" windowWidth="29040" windowHeight="15960" xr2:uid="{99C516CB-F713-4E03-9E03-CC74F8EA29D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8" i="1" l="1"/>
  <c r="H129" i="1" s="1"/>
  <c r="H127" i="1"/>
  <c r="H9" i="1"/>
  <c r="H11" i="1"/>
  <c r="H12" i="1"/>
  <c r="H14" i="1"/>
  <c r="H15" i="1"/>
  <c r="H16" i="1"/>
  <c r="H17" i="1"/>
  <c r="H19" i="1"/>
  <c r="H20" i="1"/>
  <c r="H22" i="1"/>
  <c r="H23" i="1"/>
  <c r="H24" i="1"/>
  <c r="H26" i="1"/>
  <c r="H28" i="1"/>
  <c r="H30" i="1"/>
  <c r="H32" i="1"/>
  <c r="H33" i="1"/>
  <c r="H34" i="1"/>
  <c r="H35" i="1"/>
  <c r="H36" i="1"/>
  <c r="H38" i="1"/>
  <c r="H40" i="1"/>
  <c r="H42" i="1"/>
  <c r="H44" i="1"/>
  <c r="H46" i="1"/>
  <c r="H47" i="1"/>
  <c r="H48" i="1"/>
  <c r="H51" i="1"/>
  <c r="H52" i="1"/>
  <c r="H8" i="1"/>
  <c r="H66" i="1"/>
  <c r="H68" i="1"/>
  <c r="H69" i="1"/>
  <c r="H71" i="1"/>
  <c r="H72" i="1"/>
  <c r="H73" i="1"/>
  <c r="H75" i="1"/>
  <c r="H76" i="1"/>
  <c r="H78" i="1"/>
  <c r="H79" i="1"/>
  <c r="H80" i="1"/>
  <c r="H82" i="1"/>
  <c r="H84" i="1"/>
  <c r="H86" i="1"/>
  <c r="H87" i="1"/>
  <c r="H88" i="1"/>
  <c r="H89" i="1"/>
  <c r="H90" i="1"/>
  <c r="H92" i="1"/>
  <c r="H93" i="1"/>
  <c r="H94" i="1"/>
  <c r="H96" i="1"/>
  <c r="H64" i="1"/>
  <c r="H106" i="1"/>
  <c r="H108" i="1"/>
  <c r="H110" i="1"/>
  <c r="H112" i="1"/>
  <c r="H114" i="1"/>
  <c r="H116" i="1"/>
  <c r="H118" i="1"/>
  <c r="H120" i="1"/>
  <c r="H105" i="1"/>
  <c r="F47" i="1"/>
  <c r="G47" i="1" s="1"/>
  <c r="F75" i="1"/>
  <c r="G75" i="1" s="1"/>
  <c r="F35" i="1"/>
  <c r="F22" i="1"/>
  <c r="G22" i="1" s="1"/>
  <c r="F20" i="1"/>
  <c r="G20" i="1" s="1"/>
  <c r="F19" i="1"/>
  <c r="G19" i="1" s="1"/>
  <c r="F14" i="1"/>
  <c r="G14" i="1" s="1"/>
  <c r="F128" i="1"/>
  <c r="G128" i="1" s="1"/>
  <c r="F127" i="1"/>
  <c r="G127" i="1" s="1"/>
  <c r="H122" i="1"/>
  <c r="F93" i="1"/>
  <c r="G93" i="1" s="1"/>
  <c r="F92" i="1"/>
  <c r="G92" i="1" s="1"/>
  <c r="F89" i="1"/>
  <c r="G89" i="1" s="1"/>
  <c r="F88" i="1"/>
  <c r="G88" i="1" s="1"/>
  <c r="F87" i="1"/>
  <c r="G87" i="1" s="1"/>
  <c r="F112" i="1"/>
  <c r="G112" i="1" s="1"/>
  <c r="F114" i="1"/>
  <c r="G114" i="1" s="1"/>
  <c r="F116" i="1"/>
  <c r="G116" i="1" s="1"/>
  <c r="F90" i="1"/>
  <c r="G90" i="1" s="1"/>
  <c r="F79" i="1"/>
  <c r="G79" i="1" s="1"/>
  <c r="F78" i="1"/>
  <c r="G78" i="1" s="1"/>
  <c r="F76" i="1"/>
  <c r="G76" i="1" s="1"/>
  <c r="F42" i="1"/>
  <c r="G42" i="1" s="1"/>
  <c r="F44" i="1"/>
  <c r="G44" i="1" s="1"/>
  <c r="F46" i="1"/>
  <c r="G46" i="1" s="1"/>
  <c r="F48" i="1"/>
  <c r="G48" i="1" s="1"/>
  <c r="F33" i="1"/>
  <c r="G33" i="1" s="1"/>
  <c r="F72" i="1"/>
  <c r="G72" i="1" s="1"/>
  <c r="F71" i="1"/>
  <c r="G71" i="1" s="1"/>
  <c r="G120" i="1"/>
  <c r="G96" i="1"/>
  <c r="G52" i="1"/>
  <c r="F15" i="1"/>
  <c r="G15" i="1" s="1"/>
  <c r="F40" i="1"/>
  <c r="G40" i="1" s="1"/>
  <c r="G35" i="1"/>
  <c r="F34" i="1"/>
  <c r="G34" i="1" s="1"/>
  <c r="F23" i="1"/>
  <c r="G23" i="1" s="1"/>
  <c r="F16" i="1"/>
  <c r="G16" i="1" s="1"/>
  <c r="F17" i="1"/>
  <c r="G17" i="1" s="1"/>
  <c r="G118" i="1"/>
  <c r="F110" i="1"/>
  <c r="G110" i="1" s="1"/>
  <c r="F108" i="1"/>
  <c r="G108" i="1" s="1"/>
  <c r="F106" i="1"/>
  <c r="G106" i="1" s="1"/>
  <c r="F105" i="1"/>
  <c r="G105" i="1" s="1"/>
  <c r="F94" i="1"/>
  <c r="G94" i="1" s="1"/>
  <c r="F86" i="1"/>
  <c r="G86" i="1" s="1"/>
  <c r="F84" i="1"/>
  <c r="G84" i="1" s="1"/>
  <c r="F82" i="1"/>
  <c r="G82" i="1" s="1"/>
  <c r="F80" i="1"/>
  <c r="G80" i="1" s="1"/>
  <c r="F73" i="1"/>
  <c r="G73" i="1" s="1"/>
  <c r="F69" i="1"/>
  <c r="G69" i="1" s="1"/>
  <c r="F68" i="1"/>
  <c r="G68" i="1" s="1"/>
  <c r="F66" i="1"/>
  <c r="G66" i="1" s="1"/>
  <c r="F64" i="1"/>
  <c r="G64" i="1" s="1"/>
  <c r="F51" i="1"/>
  <c r="G51" i="1" s="1"/>
  <c r="F38" i="1"/>
  <c r="G38" i="1" s="1"/>
  <c r="F36" i="1"/>
  <c r="G36" i="1" s="1"/>
  <c r="F32" i="1"/>
  <c r="G32" i="1" s="1"/>
  <c r="F30" i="1"/>
  <c r="G30" i="1" s="1"/>
  <c r="F28" i="1"/>
  <c r="G28" i="1" s="1"/>
  <c r="F26" i="1"/>
  <c r="G26" i="1" s="1"/>
  <c r="F24" i="1"/>
  <c r="G24" i="1" s="1"/>
  <c r="F12" i="1"/>
  <c r="G12" i="1" s="1"/>
  <c r="F9" i="1"/>
  <c r="G9" i="1" s="1"/>
  <c r="F11" i="1"/>
  <c r="G11" i="1" s="1"/>
  <c r="F8" i="1"/>
  <c r="G8" i="1" s="1"/>
  <c r="H54" i="1" l="1"/>
  <c r="H98" i="1"/>
  <c r="G5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Jurij Čeferin</author>
  </authors>
  <commentList>
    <comment ref="J6" authorId="0" shapeId="0" xr:uid="{EF93087E-ADAC-4F18-ACAC-58122E3D12DE}">
      <text>
        <r>
          <rPr>
            <b/>
            <sz val="9"/>
            <color indexed="81"/>
            <rFont val="Segoe UI"/>
            <family val="2"/>
            <charset val="238"/>
          </rPr>
          <t>Jurij Čeferin:</t>
        </r>
        <r>
          <rPr>
            <sz val="9"/>
            <color indexed="81"/>
            <rFont val="Segoe UI"/>
            <family val="2"/>
            <charset val="238"/>
          </rPr>
          <t xml:space="preserve">
MESEC SE UPOŠTEVA 720 UR </t>
        </r>
      </text>
    </comment>
    <comment ref="J56" authorId="0" shapeId="0" xr:uid="{09EE8D0B-7F7E-4646-A018-12E6CAB8CE57}">
      <text>
        <r>
          <rPr>
            <b/>
            <sz val="9"/>
            <color indexed="81"/>
            <rFont val="Segoe UI"/>
            <family val="2"/>
            <charset val="238"/>
          </rPr>
          <t>Jurij Čeferin:</t>
        </r>
        <r>
          <rPr>
            <sz val="9"/>
            <color indexed="81"/>
            <rFont val="Segoe UI"/>
            <family val="2"/>
            <charset val="238"/>
          </rPr>
          <t xml:space="preserve">
RAZLIKA PRI KATERI NE MOREM UGOTOVIT IZ KJE ???
</t>
        </r>
      </text>
    </comment>
  </commentList>
</comments>
</file>

<file path=xl/sharedStrings.xml><?xml version="1.0" encoding="utf-8"?>
<sst xmlns="http://schemas.openxmlformats.org/spreadsheetml/2006/main" count="259" uniqueCount="119">
  <si>
    <t>Seznam vseh delovišč/varnostnih mest</t>
  </si>
  <si>
    <t>Zap. št.</t>
  </si>
  <si>
    <t>Naziv delovišča/varnostno mesto</t>
  </si>
  <si>
    <t>Urnik dela</t>
  </si>
  <si>
    <r>
      <t xml:space="preserve">Št. varnostnikov </t>
    </r>
    <r>
      <rPr>
        <sz val="8"/>
        <color theme="1"/>
        <rFont val="Calibri"/>
        <family val="2"/>
        <charset val="238"/>
      </rPr>
      <t> </t>
    </r>
  </si>
  <si>
    <t>1.</t>
  </si>
  <si>
    <t xml:space="preserve">GLAVNI VHOD UKC, </t>
  </si>
  <si>
    <t>Zaloška c. 7</t>
  </si>
  <si>
    <t> 24/7</t>
  </si>
  <si>
    <t>2.</t>
  </si>
  <si>
    <t xml:space="preserve">URGENTNI BLOK - pešci, </t>
  </si>
  <si>
    <t>Bohoričeva c. 22/A</t>
  </si>
  <si>
    <t>3.</t>
  </si>
  <si>
    <t>URGENTNI BLOK - ploščad, Bohoričeva c. 22/A</t>
  </si>
  <si>
    <t>4.</t>
  </si>
  <si>
    <t xml:space="preserve">VHOD UPRAVA - zapornica, </t>
  </si>
  <si>
    <t>Zaloška c. 2</t>
  </si>
  <si>
    <t>5.</t>
  </si>
  <si>
    <t xml:space="preserve">POLIKLINIKA, </t>
  </si>
  <si>
    <t>Njegoševa c. 4</t>
  </si>
  <si>
    <t>pon. - pet. 06:00 - 22:00,      sob. 07:00 - 14:00</t>
  </si>
  <si>
    <t>6.</t>
  </si>
  <si>
    <t>BOLNIŠNICA dr. PETRA DRŽAJA, Vodnikova c. 62</t>
  </si>
  <si>
    <t>7.</t>
  </si>
  <si>
    <t xml:space="preserve">PEDIATRIČNA KLINIKA, </t>
  </si>
  <si>
    <t>Bohoričeva c. 20</t>
  </si>
  <si>
    <t>8.</t>
  </si>
  <si>
    <t>TRANSPORTNO OBMOČJE/CENTRALNO SKLADIŠČE, Bohoričeva c.</t>
  </si>
  <si>
    <t>pon. - pet. 06:30 - 15:00</t>
  </si>
  <si>
    <t>9.</t>
  </si>
  <si>
    <t xml:space="preserve">zapornica Njegoševa, </t>
  </si>
  <si>
    <t>Njegoševa c.</t>
  </si>
  <si>
    <t>pon. - pet. 06:00 - 20:00</t>
  </si>
  <si>
    <t>10.</t>
  </si>
  <si>
    <t xml:space="preserve">zapornica Korytkova, </t>
  </si>
  <si>
    <t>Korytkova c.</t>
  </si>
  <si>
    <t>pon. - pet. 05:45 - 20:45,      sob. 05:45 - 13:45</t>
  </si>
  <si>
    <t>11.</t>
  </si>
  <si>
    <t xml:space="preserve">NEVROLOŠKA KLINIKA, </t>
  </si>
  <si>
    <t>Zaloška c. 2/A</t>
  </si>
  <si>
    <t>12.</t>
  </si>
  <si>
    <t xml:space="preserve">KLINIKA ZA INFEKCIJSKE BOLEZNI IN VROČINSKA STANJA, </t>
  </si>
  <si>
    <t>Vrazov trg 1</t>
  </si>
  <si>
    <t>13.</t>
  </si>
  <si>
    <t xml:space="preserve">KLINIKA ZA ORL, </t>
  </si>
  <si>
    <t>14.</t>
  </si>
  <si>
    <t xml:space="preserve">KO za TRAVMATOLOGIJO, </t>
  </si>
  <si>
    <t>Zaloška c.2</t>
  </si>
  <si>
    <t>15.</t>
  </si>
  <si>
    <t>KO za GASTROENTEROLOGIJO, Japljeva c. 2</t>
  </si>
  <si>
    <t>16.</t>
  </si>
  <si>
    <t>STOMATOLOŠKA KLINIKA/KO za MAKSILOFACIALNO KIRURGIJO, Hrvatski trg 6</t>
  </si>
  <si>
    <t>pon. - pet. 06:00 - 22:00,      sob. 06:30 - 21:00,                  ned. in prazniki 24/7</t>
  </si>
  <si>
    <t>17.</t>
  </si>
  <si>
    <t xml:space="preserve">PORODNIŠNICA, </t>
  </si>
  <si>
    <t>Šlajmerjeva ulica 6/A</t>
  </si>
  <si>
    <t>18.</t>
  </si>
  <si>
    <t xml:space="preserve">OČESNA KLINIKA, </t>
  </si>
  <si>
    <t>Grablovičeva ul. 46</t>
  </si>
  <si>
    <t>19.</t>
  </si>
  <si>
    <t xml:space="preserve">ORTOPEDSKA KLINIKA, </t>
  </si>
  <si>
    <t>Zaloška c. 9</t>
  </si>
  <si>
    <t>vse dni 06:30 - 20:30</t>
  </si>
  <si>
    <t>20.</t>
  </si>
  <si>
    <t xml:space="preserve">KIMDPŠ, </t>
  </si>
  <si>
    <t>Grablovičeva ul. 42</t>
  </si>
  <si>
    <t>pon. - pet. 06:30 - 14:30</t>
  </si>
  <si>
    <t>21.</t>
  </si>
  <si>
    <t xml:space="preserve">TVS, </t>
  </si>
  <si>
    <t>Zaloška c. 14</t>
  </si>
  <si>
    <t>pon. - pet. 07:00 - 15:00</t>
  </si>
  <si>
    <t>22.</t>
  </si>
  <si>
    <t>23.</t>
  </si>
  <si>
    <t xml:space="preserve">SAMSKI DOM, </t>
  </si>
  <si>
    <t>Vidovdanska c. 9</t>
  </si>
  <si>
    <t>vse dni 18:00 - 06:00 </t>
  </si>
  <si>
    <t>24.</t>
  </si>
  <si>
    <t xml:space="preserve">OBHODNI VARNOSTNIK </t>
  </si>
  <si>
    <t>(Pomoč pri obravnavi pomiritev oz. interviniranju in opravljanje obhodov na varovanem območju)</t>
  </si>
  <si>
    <t>24/7 </t>
  </si>
  <si>
    <t>25.</t>
  </si>
  <si>
    <t>IZREDNO VAROVANJE</t>
  </si>
  <si>
    <t>(na prošnjo zdr. osebja v primeru nemirnega pacienta)</t>
  </si>
  <si>
    <t>po potrebi</t>
  </si>
  <si>
    <t>/</t>
  </si>
  <si>
    <t xml:space="preserve">Št. varnostnikov </t>
  </si>
  <si>
    <t>VHOD Njegoševa (bivša Dializa)</t>
  </si>
  <si>
    <t>pon. - pet. 06:00 - 18:00,</t>
  </si>
  <si>
    <t>sob. 06:00 - 14:00</t>
  </si>
  <si>
    <t>NPK varnostnik čuvaj</t>
  </si>
  <si>
    <t>Sklop 1 - notranji krog</t>
  </si>
  <si>
    <t>Sklop 2 - zunanji krog</t>
  </si>
  <si>
    <t>Sklop 3 - Dispečerski center Maribor</t>
  </si>
  <si>
    <t>najmanj NPK varnostnik (več kot 3 leta izkušenj)</t>
  </si>
  <si>
    <t>Kakšne so zahtevane izkušnje interventov</t>
  </si>
  <si>
    <t>najmanj NPK varnostnik (več kot 3 leta izkušenj + izkušnje interventov)</t>
  </si>
  <si>
    <t>najmanj NPK varnostnik (več kot 3 leta izkušenj + izkušnje interventov</t>
  </si>
  <si>
    <r>
      <t>Fizična prisotnost od ponedeljka do nedelje med 06:00 in 20:00, ponoči obhodi (vsaj 3x), ter odzivnost na alarm (sprožen protivlomni alarm, sproženo panik stikalo, klic, ipd.).</t>
    </r>
    <r>
      <rPr>
        <b/>
        <sz val="8"/>
        <color theme="1"/>
        <rFont val="Calibri"/>
        <family val="2"/>
        <charset val="238"/>
      </rPr>
      <t> </t>
    </r>
  </si>
  <si>
    <t>LEGENDA</t>
  </si>
  <si>
    <t xml:space="preserve">BARVNE OZNAKE PONAZARJAJO ZAHTEVNOST PROFILA VARNOSTNIKA </t>
  </si>
  <si>
    <t>DAN</t>
  </si>
  <si>
    <t>MESEC</t>
  </si>
  <si>
    <t>LETO</t>
  </si>
  <si>
    <t>UR</t>
  </si>
  <si>
    <t>OPOMBA</t>
  </si>
  <si>
    <t xml:space="preserve">SKUPNO </t>
  </si>
  <si>
    <t>SKUPNO</t>
  </si>
  <si>
    <t>sob. 06:30 - 21:00,</t>
  </si>
  <si>
    <t xml:space="preserve"> ned. in prazniki 24/7</t>
  </si>
  <si>
    <t>njegošova</t>
  </si>
  <si>
    <t>DIALIZA / (ploščad)</t>
  </si>
  <si>
    <t>DELOVNIH DNI V MESECU BREZ SOBOT IN NEDELJ</t>
  </si>
  <si>
    <t xml:space="preserve">DELOVNE SOBOTE V MESECU </t>
  </si>
  <si>
    <t xml:space="preserve">ŠTEVILO UR ZA POGODBO </t>
  </si>
  <si>
    <t xml:space="preserve">PRAZNIKI + NEDELJE </t>
  </si>
  <si>
    <r>
      <t> </t>
    </r>
    <r>
      <rPr>
        <b/>
        <sz val="10"/>
        <color theme="1"/>
        <rFont val="Calibri"/>
        <family val="2"/>
        <charset val="238"/>
      </rPr>
      <t>1 varnostnik</t>
    </r>
  </si>
  <si>
    <t>VELJAVNOST POGODBE 4 LETA</t>
  </si>
  <si>
    <t xml:space="preserve">VELJAVNOST POGODBE 4 LETA </t>
  </si>
  <si>
    <t xml:space="preserve">razpis varovanje - seznam delovišč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</si>
</sst>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Times New Roman"/>
      <family val="1"/>
      <charset val="238"/>
    </font>
    <font>
      <sz val="8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  <font>
      <b/>
      <sz val="11"/>
      <color rgb="FF006100"/>
      <name val="Aptos Narrow"/>
      <family val="2"/>
      <scheme val="minor"/>
    </font>
    <font>
      <b/>
      <sz val="11"/>
      <color rgb="FF9C5700"/>
      <name val="Aptos Narrow"/>
      <family val="2"/>
      <scheme val="minor"/>
    </font>
    <font>
      <sz val="9"/>
      <color theme="1"/>
      <name val="Segoe UI"/>
      <family val="2"/>
      <charset val="238"/>
    </font>
    <font>
      <b/>
      <sz val="11"/>
      <color rgb="FF9C0006"/>
      <name val="Aptos Narrow"/>
      <family val="2"/>
      <scheme val="minor"/>
    </font>
    <font>
      <b/>
      <sz val="12"/>
      <color rgb="FF006100"/>
      <name val="Aptos Narrow"/>
      <family val="2"/>
      <scheme val="minor"/>
    </font>
    <font>
      <b/>
      <sz val="12"/>
      <color rgb="FF9C5700"/>
      <name val="Aptos Narrow"/>
      <family val="2"/>
      <scheme val="minor"/>
    </font>
    <font>
      <b/>
      <sz val="12"/>
      <color rgb="FF9C0006"/>
      <name val="Aptos Narrow"/>
      <family val="2"/>
      <scheme val="minor"/>
    </font>
    <font>
      <b/>
      <sz val="12"/>
      <color rgb="FF000000"/>
      <name val="Calibri"/>
      <family val="2"/>
      <charset val="238"/>
    </font>
    <font>
      <b/>
      <sz val="14"/>
      <color theme="1"/>
      <name val="Aptos Narrow"/>
      <family val="2"/>
      <scheme val="minor"/>
    </font>
    <font>
      <b/>
      <sz val="10"/>
      <color theme="1"/>
      <name val="Calibri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9"/>
      <color rgb="FF000000"/>
      <name val="Calibri"/>
      <family val="2"/>
      <charset val="238"/>
    </font>
    <font>
      <b/>
      <sz val="14"/>
      <color rgb="FF0061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</cellStyleXfs>
  <cellXfs count="78">
    <xf numFmtId="0" fontId="0" fillId="0" borderId="0" xfId="0"/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9" fillId="0" borderId="4" xfId="0" applyFont="1" applyBorder="1" applyAlignment="1">
      <alignment horizontal="center" vertical="center"/>
    </xf>
    <xf numFmtId="0" fontId="0" fillId="0" borderId="2" xfId="0" applyBorder="1"/>
    <xf numFmtId="0" fontId="9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2" borderId="0" xfId="1" applyFont="1" applyAlignment="1">
      <alignment horizontal="center" vertical="center"/>
    </xf>
    <xf numFmtId="0" fontId="22" fillId="4" borderId="0" xfId="3" applyFont="1" applyAlignment="1">
      <alignment horizontal="center" vertical="center"/>
    </xf>
    <xf numFmtId="0" fontId="23" fillId="3" borderId="0" xfId="2" applyFont="1"/>
    <xf numFmtId="0" fontId="25" fillId="0" borderId="0" xfId="0" applyFont="1" applyAlignment="1">
      <alignment wrapText="1"/>
    </xf>
    <xf numFmtId="0" fontId="23" fillId="3" borderId="0" xfId="2" applyFont="1" applyAlignment="1">
      <alignment horizontal="center" vertical="center"/>
    </xf>
    <xf numFmtId="0" fontId="18" fillId="4" borderId="5" xfId="3" applyFont="1" applyBorder="1" applyAlignment="1">
      <alignment vertical="center" wrapText="1"/>
    </xf>
    <xf numFmtId="0" fontId="18" fillId="4" borderId="3" xfId="3" applyFont="1" applyBorder="1" applyAlignment="1">
      <alignment vertical="center" wrapText="1"/>
    </xf>
    <xf numFmtId="0" fontId="17" fillId="2" borderId="5" xfId="1" applyFont="1" applyBorder="1" applyAlignment="1">
      <alignment vertical="center" wrapText="1"/>
    </xf>
    <xf numFmtId="0" fontId="17" fillId="2" borderId="3" xfId="1" applyFont="1" applyBorder="1" applyAlignment="1">
      <alignment vertical="center" wrapText="1"/>
    </xf>
    <xf numFmtId="0" fontId="20" fillId="3" borderId="5" xfId="2" applyFont="1" applyBorder="1" applyAlignment="1">
      <alignment vertical="center" wrapText="1"/>
    </xf>
    <xf numFmtId="0" fontId="20" fillId="3" borderId="3" xfId="2" applyFont="1" applyBorder="1" applyAlignment="1">
      <alignment vertical="center" wrapText="1"/>
    </xf>
    <xf numFmtId="0" fontId="16" fillId="0" borderId="0" xfId="0" applyFont="1"/>
    <xf numFmtId="0" fontId="1" fillId="5" borderId="0" xfId="4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7" xfId="0" applyBorder="1"/>
    <xf numFmtId="0" fontId="8" fillId="0" borderId="5" xfId="0" applyFont="1" applyBorder="1" applyAlignment="1">
      <alignment vertical="center" wrapText="1"/>
    </xf>
    <xf numFmtId="0" fontId="17" fillId="2" borderId="7" xfId="1" applyFont="1" applyBorder="1" applyAlignment="1">
      <alignment vertical="center" wrapText="1"/>
    </xf>
    <xf numFmtId="0" fontId="0" fillId="0" borderId="9" xfId="0" applyBorder="1"/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justify" vertical="center"/>
    </xf>
    <xf numFmtId="0" fontId="5" fillId="0" borderId="9" xfId="0" applyFont="1" applyBorder="1"/>
    <xf numFmtId="0" fontId="14" fillId="0" borderId="9" xfId="0" applyFont="1" applyBorder="1" applyAlignment="1">
      <alignment vertical="center"/>
    </xf>
    <xf numFmtId="0" fontId="16" fillId="0" borderId="9" xfId="0" applyFont="1" applyBorder="1"/>
    <xf numFmtId="0" fontId="8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3" fontId="25" fillId="0" borderId="0" xfId="0" applyNumberFormat="1" applyFont="1"/>
    <xf numFmtId="3" fontId="30" fillId="2" borderId="0" xfId="1" applyNumberFormat="1" applyFont="1"/>
    <xf numFmtId="0" fontId="16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18" fillId="4" borderId="6" xfId="3" applyFont="1" applyBorder="1" applyAlignment="1">
      <alignment vertical="center" wrapText="1"/>
    </xf>
    <xf numFmtId="0" fontId="18" fillId="4" borderId="2" xfId="3" applyFont="1" applyBorder="1" applyAlignment="1">
      <alignment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</cellXfs>
  <cellStyles count="5">
    <cellStyle name="60 % – Poudarek3" xfId="4" builtinId="40"/>
    <cellStyle name="Dobro" xfId="1" builtinId="26"/>
    <cellStyle name="Navadno" xfId="0" builtinId="0"/>
    <cellStyle name="Nevtralno" xfId="3" builtinId="28"/>
    <cellStyle name="Slabo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5D994-8B46-4DD1-BCA0-FAC6B46231E6}">
  <dimension ref="A1:J135"/>
  <sheetViews>
    <sheetView tabSelected="1" workbookViewId="0">
      <selection activeCell="H133" sqref="H133"/>
    </sheetView>
  </sheetViews>
  <sheetFormatPr defaultRowHeight="15" x14ac:dyDescent="0.25"/>
  <cols>
    <col min="1" max="1" width="18.5703125" customWidth="1"/>
    <col min="2" max="2" width="68.42578125" customWidth="1"/>
    <col min="3" max="3" width="23.5703125" customWidth="1"/>
    <col min="4" max="4" width="24.7109375" customWidth="1"/>
    <col min="7" max="7" width="19.28515625" customWidth="1"/>
    <col min="8" max="8" width="28" customWidth="1"/>
    <col min="10" max="10" width="25.42578125" customWidth="1"/>
  </cols>
  <sheetData>
    <row r="1" spans="1:10" ht="75" x14ac:dyDescent="0.3">
      <c r="A1" s="30" t="s">
        <v>118</v>
      </c>
    </row>
    <row r="3" spans="1:10" ht="15.75" x14ac:dyDescent="0.25">
      <c r="A3" s="77" t="s">
        <v>0</v>
      </c>
      <c r="B3" s="77"/>
      <c r="C3" s="77"/>
      <c r="D3" s="77"/>
    </row>
    <row r="4" spans="1:10" ht="15.75" thickBot="1" x14ac:dyDescent="0.3">
      <c r="A4" s="2"/>
      <c r="B4" s="3"/>
      <c r="C4" s="2"/>
      <c r="D4" s="2"/>
    </row>
    <row r="5" spans="1:10" ht="15.75" thickBot="1" x14ac:dyDescent="0.3">
      <c r="A5" s="4"/>
      <c r="B5" s="5"/>
      <c r="C5" s="5"/>
      <c r="D5" s="5"/>
    </row>
    <row r="6" spans="1:10" ht="30.75" thickBot="1" x14ac:dyDescent="0.3">
      <c r="A6" s="6" t="s">
        <v>1</v>
      </c>
      <c r="B6" s="7" t="s">
        <v>2</v>
      </c>
      <c r="C6" s="7" t="s">
        <v>3</v>
      </c>
      <c r="D6" s="7" t="s">
        <v>4</v>
      </c>
      <c r="E6" s="21" t="s">
        <v>100</v>
      </c>
      <c r="F6" s="21" t="s">
        <v>101</v>
      </c>
      <c r="G6" s="21" t="s">
        <v>102</v>
      </c>
      <c r="H6" s="43" t="s">
        <v>116</v>
      </c>
      <c r="J6" s="39" t="s">
        <v>104</v>
      </c>
    </row>
    <row r="7" spans="1:10" ht="15.75" thickBot="1" x14ac:dyDescent="0.3">
      <c r="A7" s="64" t="s">
        <v>5</v>
      </c>
      <c r="B7" s="11" t="s">
        <v>6</v>
      </c>
      <c r="C7" s="66" t="s">
        <v>8</v>
      </c>
      <c r="D7" s="64">
        <v>1</v>
      </c>
      <c r="E7" s="44" t="s">
        <v>103</v>
      </c>
      <c r="F7" s="44" t="s">
        <v>103</v>
      </c>
      <c r="G7" s="44" t="s">
        <v>103</v>
      </c>
      <c r="H7" s="44" t="s">
        <v>103</v>
      </c>
    </row>
    <row r="8" spans="1:10" ht="15.75" thickBot="1" x14ac:dyDescent="0.3">
      <c r="A8" s="65"/>
      <c r="B8" s="12" t="s">
        <v>7</v>
      </c>
      <c r="C8" s="67"/>
      <c r="D8" s="65"/>
      <c r="E8" s="45">
        <v>24</v>
      </c>
      <c r="F8" s="45">
        <f>24*30</f>
        <v>720</v>
      </c>
      <c r="G8" s="45">
        <f>F8*12</f>
        <v>8640</v>
      </c>
      <c r="H8" s="45">
        <f>G8*4</f>
        <v>34560</v>
      </c>
    </row>
    <row r="9" spans="1:10" ht="15.75" thickBot="1" x14ac:dyDescent="0.3">
      <c r="A9" s="64" t="s">
        <v>9</v>
      </c>
      <c r="B9" s="11" t="s">
        <v>10</v>
      </c>
      <c r="C9" s="66" t="s">
        <v>8</v>
      </c>
      <c r="D9" s="64">
        <v>1</v>
      </c>
      <c r="E9" s="45">
        <v>24</v>
      </c>
      <c r="F9" s="45">
        <f>24*30</f>
        <v>720</v>
      </c>
      <c r="G9" s="45">
        <f>F9*12</f>
        <v>8640</v>
      </c>
      <c r="H9" s="45">
        <f t="shared" ref="H9:H52" si="0">G9*4</f>
        <v>34560</v>
      </c>
    </row>
    <row r="10" spans="1:10" ht="15.75" thickBot="1" x14ac:dyDescent="0.3">
      <c r="A10" s="65"/>
      <c r="B10" s="12" t="s">
        <v>11</v>
      </c>
      <c r="C10" s="67"/>
      <c r="D10" s="65"/>
      <c r="E10" s="45"/>
      <c r="F10" s="45"/>
      <c r="G10" s="45"/>
      <c r="H10" s="45"/>
    </row>
    <row r="11" spans="1:10" ht="15.75" thickBot="1" x14ac:dyDescent="0.3">
      <c r="A11" s="14" t="s">
        <v>12</v>
      </c>
      <c r="B11" s="12" t="s">
        <v>13</v>
      </c>
      <c r="C11" s="56" t="s">
        <v>8</v>
      </c>
      <c r="D11" s="15">
        <v>1</v>
      </c>
      <c r="E11" s="45">
        <v>24</v>
      </c>
      <c r="F11" s="45">
        <f>24*30</f>
        <v>720</v>
      </c>
      <c r="G11" s="45">
        <f>F11*12</f>
        <v>8640</v>
      </c>
      <c r="H11" s="45">
        <f t="shared" si="0"/>
        <v>34560</v>
      </c>
    </row>
    <row r="12" spans="1:10" ht="15.75" thickBot="1" x14ac:dyDescent="0.3">
      <c r="A12" s="64" t="s">
        <v>14</v>
      </c>
      <c r="B12" s="11" t="s">
        <v>15</v>
      </c>
      <c r="C12" s="66" t="s">
        <v>8</v>
      </c>
      <c r="D12" s="64">
        <v>1</v>
      </c>
      <c r="E12" s="45">
        <v>24</v>
      </c>
      <c r="F12" s="45">
        <f t="shared" ref="F12" si="1">24*30</f>
        <v>720</v>
      </c>
      <c r="G12" s="45">
        <f t="shared" ref="G12:G14" si="2">F12*12</f>
        <v>8640</v>
      </c>
      <c r="H12" s="45">
        <f t="shared" si="0"/>
        <v>34560</v>
      </c>
    </row>
    <row r="13" spans="1:10" ht="15.75" thickBot="1" x14ac:dyDescent="0.3">
      <c r="A13" s="65"/>
      <c r="B13" s="12" t="s">
        <v>16</v>
      </c>
      <c r="C13" s="67"/>
      <c r="D13" s="65"/>
      <c r="E13" s="45"/>
      <c r="F13" s="45"/>
      <c r="G13" s="45"/>
      <c r="H13" s="45"/>
    </row>
    <row r="14" spans="1:10" ht="15.75" thickBot="1" x14ac:dyDescent="0.3">
      <c r="A14" s="64" t="s">
        <v>17</v>
      </c>
      <c r="B14" s="11" t="s">
        <v>18</v>
      </c>
      <c r="C14" s="72" t="s">
        <v>20</v>
      </c>
      <c r="D14" s="64">
        <v>1</v>
      </c>
      <c r="E14" s="45">
        <v>16</v>
      </c>
      <c r="F14" s="45">
        <f>E14*21</f>
        <v>336</v>
      </c>
      <c r="G14" s="45">
        <f t="shared" si="2"/>
        <v>4032</v>
      </c>
      <c r="H14" s="45">
        <f t="shared" si="0"/>
        <v>16128</v>
      </c>
    </row>
    <row r="15" spans="1:10" ht="15.75" thickBot="1" x14ac:dyDescent="0.3">
      <c r="A15" s="65"/>
      <c r="B15" s="12" t="s">
        <v>19</v>
      </c>
      <c r="C15" s="73"/>
      <c r="D15" s="65"/>
      <c r="E15" s="45">
        <v>7</v>
      </c>
      <c r="F15" s="45">
        <f>E15*4</f>
        <v>28</v>
      </c>
      <c r="G15" s="45">
        <f>F15*12</f>
        <v>336</v>
      </c>
      <c r="H15" s="45">
        <f t="shared" si="0"/>
        <v>1344</v>
      </c>
    </row>
    <row r="16" spans="1:10" ht="15.75" thickBot="1" x14ac:dyDescent="0.3">
      <c r="A16" s="14" t="s">
        <v>21</v>
      </c>
      <c r="B16" s="12" t="s">
        <v>22</v>
      </c>
      <c r="C16" s="56" t="s">
        <v>8</v>
      </c>
      <c r="D16" s="15">
        <v>1</v>
      </c>
      <c r="E16" s="45">
        <v>24</v>
      </c>
      <c r="F16" s="45">
        <f>24*30</f>
        <v>720</v>
      </c>
      <c r="G16" s="45">
        <f>F16*12</f>
        <v>8640</v>
      </c>
      <c r="H16" s="45">
        <f t="shared" si="0"/>
        <v>34560</v>
      </c>
    </row>
    <row r="17" spans="1:8" ht="15.75" thickBot="1" x14ac:dyDescent="0.3">
      <c r="A17" s="64" t="s">
        <v>23</v>
      </c>
      <c r="B17" s="11" t="s">
        <v>24</v>
      </c>
      <c r="C17" s="66" t="s">
        <v>8</v>
      </c>
      <c r="D17" s="64">
        <v>1</v>
      </c>
      <c r="E17" s="45">
        <v>24</v>
      </c>
      <c r="F17" s="45">
        <f>24*30</f>
        <v>720</v>
      </c>
      <c r="G17" s="45">
        <f>F17*12</f>
        <v>8640</v>
      </c>
      <c r="H17" s="45">
        <f t="shared" si="0"/>
        <v>34560</v>
      </c>
    </row>
    <row r="18" spans="1:8" ht="15.75" thickBot="1" x14ac:dyDescent="0.3">
      <c r="A18" s="65"/>
      <c r="B18" s="12" t="s">
        <v>25</v>
      </c>
      <c r="C18" s="67"/>
      <c r="D18" s="65"/>
      <c r="E18" s="45"/>
      <c r="F18" s="45"/>
      <c r="G18" s="45"/>
      <c r="H18" s="45"/>
    </row>
    <row r="19" spans="1:8" ht="15.75" thickBot="1" x14ac:dyDescent="0.3">
      <c r="A19" s="14" t="s">
        <v>26</v>
      </c>
      <c r="B19" s="12" t="s">
        <v>27</v>
      </c>
      <c r="C19" s="57" t="s">
        <v>28</v>
      </c>
      <c r="D19" s="15">
        <v>1</v>
      </c>
      <c r="E19" s="45">
        <v>8.5</v>
      </c>
      <c r="F19" s="45">
        <f>E19*21</f>
        <v>178.5</v>
      </c>
      <c r="G19" s="45">
        <f>F19*12</f>
        <v>2142</v>
      </c>
      <c r="H19" s="45">
        <f t="shared" si="0"/>
        <v>8568</v>
      </c>
    </row>
    <row r="20" spans="1:8" ht="15.75" thickBot="1" x14ac:dyDescent="0.3">
      <c r="A20" s="64" t="s">
        <v>29</v>
      </c>
      <c r="B20" s="11" t="s">
        <v>30</v>
      </c>
      <c r="C20" s="68" t="s">
        <v>32</v>
      </c>
      <c r="D20" s="64">
        <v>1</v>
      </c>
      <c r="E20" s="45">
        <v>14</v>
      </c>
      <c r="F20" s="45">
        <f>E20*21</f>
        <v>294</v>
      </c>
      <c r="G20" s="45">
        <f>F20*12</f>
        <v>3528</v>
      </c>
      <c r="H20" s="45">
        <f t="shared" si="0"/>
        <v>14112</v>
      </c>
    </row>
    <row r="21" spans="1:8" ht="15.75" thickBot="1" x14ac:dyDescent="0.3">
      <c r="A21" s="65"/>
      <c r="B21" s="12" t="s">
        <v>31</v>
      </c>
      <c r="C21" s="69"/>
      <c r="D21" s="65"/>
      <c r="E21" s="45"/>
      <c r="F21" s="45"/>
      <c r="G21" s="45"/>
      <c r="H21" s="45"/>
    </row>
    <row r="22" spans="1:8" ht="15.75" thickBot="1" x14ac:dyDescent="0.3">
      <c r="A22" s="64" t="s">
        <v>33</v>
      </c>
      <c r="B22" s="11" t="s">
        <v>34</v>
      </c>
      <c r="C22" s="72" t="s">
        <v>36</v>
      </c>
      <c r="D22" s="64">
        <v>1</v>
      </c>
      <c r="E22" s="45">
        <v>15</v>
      </c>
      <c r="F22" s="45">
        <f>E22*21</f>
        <v>315</v>
      </c>
      <c r="G22" s="45">
        <f>F22*12</f>
        <v>3780</v>
      </c>
      <c r="H22" s="45">
        <f t="shared" si="0"/>
        <v>15120</v>
      </c>
    </row>
    <row r="23" spans="1:8" ht="15.75" thickBot="1" x14ac:dyDescent="0.3">
      <c r="A23" s="65"/>
      <c r="B23" s="12" t="s">
        <v>35</v>
      </c>
      <c r="C23" s="73"/>
      <c r="D23" s="65"/>
      <c r="E23" s="45">
        <v>8</v>
      </c>
      <c r="F23" s="45">
        <f>E23*4</f>
        <v>32</v>
      </c>
      <c r="G23" s="45">
        <f>F23*12</f>
        <v>384</v>
      </c>
      <c r="H23" s="45">
        <f t="shared" si="0"/>
        <v>1536</v>
      </c>
    </row>
    <row r="24" spans="1:8" ht="15.75" thickBot="1" x14ac:dyDescent="0.3">
      <c r="A24" s="64" t="s">
        <v>37</v>
      </c>
      <c r="B24" s="11" t="s">
        <v>38</v>
      </c>
      <c r="C24" s="66" t="s">
        <v>8</v>
      </c>
      <c r="D24" s="64">
        <v>1</v>
      </c>
      <c r="E24" s="45">
        <v>24</v>
      </c>
      <c r="F24" s="45">
        <f>24*30</f>
        <v>720</v>
      </c>
      <c r="G24" s="45">
        <f>F24*12</f>
        <v>8640</v>
      </c>
      <c r="H24" s="45">
        <f t="shared" si="0"/>
        <v>34560</v>
      </c>
    </row>
    <row r="25" spans="1:8" ht="15.75" thickBot="1" x14ac:dyDescent="0.3">
      <c r="A25" s="65"/>
      <c r="B25" s="12" t="s">
        <v>39</v>
      </c>
      <c r="C25" s="67"/>
      <c r="D25" s="65"/>
      <c r="E25" s="45"/>
      <c r="F25" s="45"/>
      <c r="G25" s="45"/>
      <c r="H25" s="45"/>
    </row>
    <row r="26" spans="1:8" ht="15.75" thickBot="1" x14ac:dyDescent="0.3">
      <c r="A26" s="64" t="s">
        <v>40</v>
      </c>
      <c r="B26" s="11" t="s">
        <v>41</v>
      </c>
      <c r="C26" s="66" t="s">
        <v>8</v>
      </c>
      <c r="D26" s="64">
        <v>1</v>
      </c>
      <c r="E26" s="45">
        <v>24</v>
      </c>
      <c r="F26" s="45">
        <f>24*30</f>
        <v>720</v>
      </c>
      <c r="G26" s="45">
        <f>F26*12</f>
        <v>8640</v>
      </c>
      <c r="H26" s="45">
        <f t="shared" si="0"/>
        <v>34560</v>
      </c>
    </row>
    <row r="27" spans="1:8" ht="15.75" thickBot="1" x14ac:dyDescent="0.3">
      <c r="A27" s="65"/>
      <c r="B27" s="12" t="s">
        <v>42</v>
      </c>
      <c r="C27" s="67"/>
      <c r="D27" s="65"/>
      <c r="E27" s="45"/>
      <c r="F27" s="45"/>
      <c r="G27" s="45"/>
      <c r="H27" s="45"/>
    </row>
    <row r="28" spans="1:8" ht="15.75" thickBot="1" x14ac:dyDescent="0.3">
      <c r="A28" s="64" t="s">
        <v>43</v>
      </c>
      <c r="B28" s="11" t="s">
        <v>44</v>
      </c>
      <c r="C28" s="66" t="s">
        <v>8</v>
      </c>
      <c r="D28" s="64">
        <v>1</v>
      </c>
      <c r="E28" s="45">
        <v>24</v>
      </c>
      <c r="F28" s="45">
        <f>24*30</f>
        <v>720</v>
      </c>
      <c r="G28" s="45">
        <f>F28*12</f>
        <v>8640</v>
      </c>
      <c r="H28" s="45">
        <f t="shared" si="0"/>
        <v>34560</v>
      </c>
    </row>
    <row r="29" spans="1:8" ht="15.75" thickBot="1" x14ac:dyDescent="0.3">
      <c r="A29" s="65"/>
      <c r="B29" s="12" t="s">
        <v>16</v>
      </c>
      <c r="C29" s="67"/>
      <c r="D29" s="65"/>
      <c r="E29" s="45"/>
      <c r="F29" s="45"/>
      <c r="G29" s="45"/>
      <c r="H29" s="45"/>
    </row>
    <row r="30" spans="1:8" ht="15.75" thickBot="1" x14ac:dyDescent="0.3">
      <c r="A30" s="64" t="s">
        <v>45</v>
      </c>
      <c r="B30" s="11" t="s">
        <v>46</v>
      </c>
      <c r="C30" s="66" t="s">
        <v>8</v>
      </c>
      <c r="D30" s="64">
        <v>1</v>
      </c>
      <c r="E30" s="45">
        <v>24</v>
      </c>
      <c r="F30" s="45">
        <f>24*30</f>
        <v>720</v>
      </c>
      <c r="G30" s="45">
        <f>F30*12</f>
        <v>8640</v>
      </c>
      <c r="H30" s="45">
        <f t="shared" si="0"/>
        <v>34560</v>
      </c>
    </row>
    <row r="31" spans="1:8" ht="15.75" thickBot="1" x14ac:dyDescent="0.3">
      <c r="A31" s="65"/>
      <c r="B31" s="12" t="s">
        <v>47</v>
      </c>
      <c r="C31" s="67"/>
      <c r="D31" s="65"/>
      <c r="E31" s="45"/>
      <c r="F31" s="45"/>
      <c r="G31" s="45"/>
      <c r="H31" s="45"/>
    </row>
    <row r="32" spans="1:8" ht="15.75" thickBot="1" x14ac:dyDescent="0.3">
      <c r="A32" s="14" t="s">
        <v>48</v>
      </c>
      <c r="B32" s="12" t="s">
        <v>49</v>
      </c>
      <c r="C32" s="56" t="s">
        <v>8</v>
      </c>
      <c r="D32" s="15">
        <v>1</v>
      </c>
      <c r="E32" s="45">
        <v>24</v>
      </c>
      <c r="F32" s="45">
        <f>24*30</f>
        <v>720</v>
      </c>
      <c r="G32" s="45">
        <f>F32*12</f>
        <v>8640</v>
      </c>
      <c r="H32" s="45">
        <f t="shared" si="0"/>
        <v>34560</v>
      </c>
    </row>
    <row r="33" spans="1:8" ht="36.75" thickBot="1" x14ac:dyDescent="0.3">
      <c r="A33" s="40" t="s">
        <v>50</v>
      </c>
      <c r="B33" s="12" t="s">
        <v>51</v>
      </c>
      <c r="C33" s="58" t="s">
        <v>52</v>
      </c>
      <c r="D33" s="15">
        <v>1</v>
      </c>
      <c r="E33" s="45">
        <v>16</v>
      </c>
      <c r="F33" s="45">
        <f>E33*21</f>
        <v>336</v>
      </c>
      <c r="G33" s="45">
        <f>F33*12</f>
        <v>4032</v>
      </c>
      <c r="H33" s="45">
        <f t="shared" si="0"/>
        <v>16128</v>
      </c>
    </row>
    <row r="34" spans="1:8" ht="15.75" thickBot="1" x14ac:dyDescent="0.3">
      <c r="A34" s="40"/>
      <c r="B34" s="41"/>
      <c r="C34" s="42"/>
      <c r="D34" s="40"/>
      <c r="E34" s="45">
        <v>14.5</v>
      </c>
      <c r="F34" s="45">
        <f>E34*4</f>
        <v>58</v>
      </c>
      <c r="G34" s="45">
        <f>F34*12</f>
        <v>696</v>
      </c>
      <c r="H34" s="45">
        <f t="shared" si="0"/>
        <v>2784</v>
      </c>
    </row>
    <row r="35" spans="1:8" ht="15.75" thickBot="1" x14ac:dyDescent="0.3">
      <c r="A35" s="40"/>
      <c r="B35" s="41"/>
      <c r="C35" s="42"/>
      <c r="D35" s="40"/>
      <c r="E35" s="45">
        <v>24</v>
      </c>
      <c r="F35" s="45">
        <f>E35*5</f>
        <v>120</v>
      </c>
      <c r="G35" s="45">
        <f>F35*12</f>
        <v>1440</v>
      </c>
      <c r="H35" s="45">
        <f t="shared" si="0"/>
        <v>5760</v>
      </c>
    </row>
    <row r="36" spans="1:8" ht="15.75" thickBot="1" x14ac:dyDescent="0.3">
      <c r="A36" s="74" t="s">
        <v>53</v>
      </c>
      <c r="B36" s="11" t="s">
        <v>54</v>
      </c>
      <c r="C36" s="76" t="s">
        <v>8</v>
      </c>
      <c r="D36" s="74">
        <v>1</v>
      </c>
      <c r="E36" s="45">
        <v>24</v>
      </c>
      <c r="F36" s="45">
        <f>24*30</f>
        <v>720</v>
      </c>
      <c r="G36" s="45">
        <f>F36*12</f>
        <v>8640</v>
      </c>
      <c r="H36" s="45">
        <f t="shared" si="0"/>
        <v>34560</v>
      </c>
    </row>
    <row r="37" spans="1:8" ht="15.75" thickBot="1" x14ac:dyDescent="0.3">
      <c r="A37" s="65"/>
      <c r="B37" s="12" t="s">
        <v>55</v>
      </c>
      <c r="C37" s="67"/>
      <c r="D37" s="65"/>
      <c r="E37" s="45"/>
      <c r="F37" s="45"/>
      <c r="G37" s="45"/>
      <c r="H37" s="45"/>
    </row>
    <row r="38" spans="1:8" ht="15.75" thickBot="1" x14ac:dyDescent="0.3">
      <c r="A38" s="64" t="s">
        <v>56</v>
      </c>
      <c r="B38" s="11" t="s">
        <v>57</v>
      </c>
      <c r="C38" s="66" t="s">
        <v>8</v>
      </c>
      <c r="D38" s="64">
        <v>1</v>
      </c>
      <c r="E38" s="45">
        <v>24</v>
      </c>
      <c r="F38" s="45">
        <f>24*30</f>
        <v>720</v>
      </c>
      <c r="G38" s="45">
        <f>F38*12</f>
        <v>8640</v>
      </c>
      <c r="H38" s="45">
        <f t="shared" si="0"/>
        <v>34560</v>
      </c>
    </row>
    <row r="39" spans="1:8" ht="15.75" thickBot="1" x14ac:dyDescent="0.3">
      <c r="A39" s="65"/>
      <c r="B39" s="12" t="s">
        <v>58</v>
      </c>
      <c r="C39" s="67"/>
      <c r="D39" s="65"/>
      <c r="E39" s="45"/>
      <c r="F39" s="45"/>
      <c r="G39" s="45"/>
      <c r="H39" s="45"/>
    </row>
    <row r="40" spans="1:8" ht="15.75" thickBot="1" x14ac:dyDescent="0.3">
      <c r="A40" s="64" t="s">
        <v>59</v>
      </c>
      <c r="B40" s="11" t="s">
        <v>60</v>
      </c>
      <c r="C40" s="68" t="s">
        <v>62</v>
      </c>
      <c r="D40" s="64">
        <v>1</v>
      </c>
      <c r="E40" s="45">
        <v>14</v>
      </c>
      <c r="F40" s="45">
        <f>E40*30</f>
        <v>420</v>
      </c>
      <c r="G40" s="45">
        <f>F40*12</f>
        <v>5040</v>
      </c>
      <c r="H40" s="45">
        <f t="shared" si="0"/>
        <v>20160</v>
      </c>
    </row>
    <row r="41" spans="1:8" ht="15.75" thickBot="1" x14ac:dyDescent="0.3">
      <c r="A41" s="65"/>
      <c r="B41" s="12" t="s">
        <v>61</v>
      </c>
      <c r="C41" s="69"/>
      <c r="D41" s="65"/>
      <c r="E41" s="45"/>
      <c r="F41" s="45"/>
      <c r="G41" s="45"/>
      <c r="H41" s="45"/>
    </row>
    <row r="42" spans="1:8" ht="15.75" thickBot="1" x14ac:dyDescent="0.3">
      <c r="A42" s="64" t="s">
        <v>63</v>
      </c>
      <c r="B42" s="11" t="s">
        <v>64</v>
      </c>
      <c r="C42" s="68" t="s">
        <v>66</v>
      </c>
      <c r="D42" s="64">
        <v>1</v>
      </c>
      <c r="E42" s="45">
        <v>8</v>
      </c>
      <c r="F42" s="45">
        <f>E42*21</f>
        <v>168</v>
      </c>
      <c r="G42" s="45">
        <f>F42*12</f>
        <v>2016</v>
      </c>
      <c r="H42" s="45">
        <f t="shared" si="0"/>
        <v>8064</v>
      </c>
    </row>
    <row r="43" spans="1:8" ht="15.75" thickBot="1" x14ac:dyDescent="0.3">
      <c r="A43" s="65"/>
      <c r="B43" s="12" t="s">
        <v>65</v>
      </c>
      <c r="C43" s="69"/>
      <c r="D43" s="65"/>
      <c r="E43" s="45"/>
      <c r="F43" s="45"/>
      <c r="G43" s="45"/>
      <c r="H43" s="45"/>
    </row>
    <row r="44" spans="1:8" ht="15.75" thickBot="1" x14ac:dyDescent="0.3">
      <c r="A44" s="64" t="s">
        <v>67</v>
      </c>
      <c r="B44" s="11" t="s">
        <v>68</v>
      </c>
      <c r="C44" s="68" t="s">
        <v>70</v>
      </c>
      <c r="D44" s="64">
        <v>1</v>
      </c>
      <c r="E44" s="45">
        <v>8</v>
      </c>
      <c r="F44" s="45">
        <f>E44*21</f>
        <v>168</v>
      </c>
      <c r="G44" s="45">
        <f>F44*12</f>
        <v>2016</v>
      </c>
      <c r="H44" s="45">
        <f t="shared" si="0"/>
        <v>8064</v>
      </c>
    </row>
    <row r="45" spans="1:8" ht="15.75" thickBot="1" x14ac:dyDescent="0.3">
      <c r="A45" s="65"/>
      <c r="B45" s="12" t="s">
        <v>69</v>
      </c>
      <c r="C45" s="69"/>
      <c r="D45" s="65"/>
      <c r="E45" s="45"/>
      <c r="F45" s="45"/>
      <c r="G45" s="45"/>
      <c r="H45" s="45"/>
    </row>
    <row r="46" spans="1:8" ht="15.75" thickBot="1" x14ac:dyDescent="0.3">
      <c r="A46" s="40" t="s">
        <v>71</v>
      </c>
      <c r="B46" s="41" t="s">
        <v>110</v>
      </c>
      <c r="C46" s="60" t="s">
        <v>87</v>
      </c>
      <c r="D46" s="40">
        <v>1</v>
      </c>
      <c r="E46" s="45">
        <v>12</v>
      </c>
      <c r="F46" s="45">
        <f>E46*25</f>
        <v>300</v>
      </c>
      <c r="G46" s="45">
        <f t="shared" ref="G46:G47" si="3">F46*12</f>
        <v>3600</v>
      </c>
      <c r="H46" s="45">
        <f t="shared" si="0"/>
        <v>14400</v>
      </c>
    </row>
    <row r="47" spans="1:8" ht="15.75" thickBot="1" x14ac:dyDescent="0.3">
      <c r="A47" s="40"/>
      <c r="B47" s="41" t="s">
        <v>109</v>
      </c>
      <c r="C47" s="60" t="s">
        <v>88</v>
      </c>
      <c r="D47" s="45"/>
      <c r="E47" s="45">
        <v>8</v>
      </c>
      <c r="F47" s="45">
        <f>E47*4</f>
        <v>32</v>
      </c>
      <c r="G47" s="45">
        <f t="shared" si="3"/>
        <v>384</v>
      </c>
      <c r="H47" s="45">
        <f t="shared" si="0"/>
        <v>1536</v>
      </c>
    </row>
    <row r="48" spans="1:8" ht="15.75" thickBot="1" x14ac:dyDescent="0.3">
      <c r="A48" s="74" t="s">
        <v>72</v>
      </c>
      <c r="B48" s="46" t="s">
        <v>73</v>
      </c>
      <c r="C48" s="75" t="s">
        <v>75</v>
      </c>
      <c r="D48" s="74">
        <v>1</v>
      </c>
      <c r="E48" s="10">
        <v>12</v>
      </c>
      <c r="F48" s="10">
        <f>E48*21</f>
        <v>252</v>
      </c>
      <c r="G48" s="10">
        <f>F48*2</f>
        <v>504</v>
      </c>
      <c r="H48" s="45">
        <f t="shared" si="0"/>
        <v>2016</v>
      </c>
    </row>
    <row r="49" spans="1:10" ht="15.75" thickBot="1" x14ac:dyDescent="0.3">
      <c r="A49" s="65"/>
      <c r="B49" s="12" t="s">
        <v>74</v>
      </c>
      <c r="C49" s="69"/>
      <c r="D49" s="65"/>
      <c r="E49" s="45"/>
      <c r="F49" s="45"/>
      <c r="G49" s="45"/>
      <c r="H49" s="45"/>
    </row>
    <row r="50" spans="1:10" ht="15.75" thickBot="1" x14ac:dyDescent="0.3">
      <c r="A50" s="64" t="s">
        <v>76</v>
      </c>
      <c r="B50" s="46" t="s">
        <v>77</v>
      </c>
      <c r="C50" s="66" t="s">
        <v>79</v>
      </c>
      <c r="D50" s="64">
        <v>6</v>
      </c>
      <c r="E50" s="45"/>
      <c r="F50" s="45"/>
      <c r="G50" s="45"/>
      <c r="H50" s="45"/>
    </row>
    <row r="51" spans="1:10" ht="113.25" customHeight="1" thickBot="1" x14ac:dyDescent="0.3">
      <c r="A51" s="65"/>
      <c r="B51" s="17" t="s">
        <v>78</v>
      </c>
      <c r="C51" s="67"/>
      <c r="D51" s="65"/>
      <c r="E51" s="45">
        <v>24</v>
      </c>
      <c r="F51" s="45">
        <f>24*30</f>
        <v>720</v>
      </c>
      <c r="G51" s="45">
        <f>F51*12</f>
        <v>8640</v>
      </c>
      <c r="H51" s="45">
        <f t="shared" si="0"/>
        <v>34560</v>
      </c>
    </row>
    <row r="52" spans="1:10" ht="15.75" thickBot="1" x14ac:dyDescent="0.3">
      <c r="A52" s="64" t="s">
        <v>80</v>
      </c>
      <c r="B52" s="18" t="s">
        <v>81</v>
      </c>
      <c r="C52" s="66" t="s">
        <v>83</v>
      </c>
      <c r="D52" s="64" t="s">
        <v>84</v>
      </c>
      <c r="E52" s="45"/>
      <c r="F52" s="45">
        <v>4</v>
      </c>
      <c r="G52" s="45">
        <f>F52*12</f>
        <v>48</v>
      </c>
      <c r="H52" s="45">
        <f t="shared" si="0"/>
        <v>192</v>
      </c>
    </row>
    <row r="53" spans="1:10" ht="15.75" thickBot="1" x14ac:dyDescent="0.3">
      <c r="A53" s="65"/>
      <c r="B53" s="19" t="s">
        <v>82</v>
      </c>
      <c r="C53" s="67"/>
      <c r="D53" s="65"/>
      <c r="E53" s="45"/>
      <c r="F53" s="45"/>
      <c r="G53" s="45"/>
      <c r="H53" s="45"/>
    </row>
    <row r="54" spans="1:10" ht="18.75" x14ac:dyDescent="0.3">
      <c r="A54" s="23"/>
      <c r="B54" s="24"/>
      <c r="C54" s="25"/>
      <c r="D54" s="23"/>
      <c r="F54" s="38" t="s">
        <v>105</v>
      </c>
      <c r="G54" s="61">
        <f>SUBTOTAL(9,G8:G53)</f>
        <v>154938</v>
      </c>
      <c r="H54" s="62">
        <f>SUM(H8:H53)</f>
        <v>619752</v>
      </c>
    </row>
    <row r="55" spans="1:10" x14ac:dyDescent="0.25">
      <c r="A55" s="23"/>
      <c r="B55" s="24"/>
      <c r="C55" s="25"/>
      <c r="D55" s="23"/>
      <c r="H55" s="63" t="s">
        <v>113</v>
      </c>
    </row>
    <row r="56" spans="1:10" x14ac:dyDescent="0.25">
      <c r="A56" s="23"/>
      <c r="B56" s="24"/>
      <c r="C56" s="25"/>
      <c r="D56" s="55"/>
      <c r="H56" s="38"/>
    </row>
    <row r="57" spans="1:10" x14ac:dyDescent="0.25">
      <c r="A57" s="23"/>
      <c r="B57" s="24"/>
      <c r="C57" s="25"/>
      <c r="D57" s="23"/>
    </row>
    <row r="58" spans="1:10" x14ac:dyDescent="0.25">
      <c r="A58" s="23"/>
      <c r="B58" s="1" t="s">
        <v>90</v>
      </c>
      <c r="C58" s="25"/>
      <c r="D58" s="23"/>
    </row>
    <row r="59" spans="1:10" x14ac:dyDescent="0.25">
      <c r="A59" s="23"/>
      <c r="B59" s="1"/>
      <c r="C59" s="25"/>
      <c r="D59" s="23"/>
    </row>
    <row r="60" spans="1:10" ht="15.75" x14ac:dyDescent="0.25">
      <c r="A60" s="23"/>
      <c r="B60" s="27" t="s">
        <v>89</v>
      </c>
      <c r="C60" s="25"/>
      <c r="D60" s="23"/>
    </row>
    <row r="61" spans="1:10" ht="15.75" x14ac:dyDescent="0.25">
      <c r="A61" s="23"/>
      <c r="B61" s="28" t="s">
        <v>93</v>
      </c>
      <c r="C61" s="25"/>
      <c r="D61" s="23"/>
    </row>
    <row r="62" spans="1:10" ht="16.5" thickBot="1" x14ac:dyDescent="0.3">
      <c r="A62" s="20"/>
      <c r="B62" s="29" t="s">
        <v>96</v>
      </c>
      <c r="C62" s="26" t="s">
        <v>94</v>
      </c>
    </row>
    <row r="63" spans="1:10" ht="30.75" thickBot="1" x14ac:dyDescent="0.3">
      <c r="A63" s="21" t="s">
        <v>1</v>
      </c>
      <c r="B63" s="22" t="s">
        <v>2</v>
      </c>
      <c r="C63" s="22" t="s">
        <v>3</v>
      </c>
      <c r="D63" s="22" t="s">
        <v>85</v>
      </c>
      <c r="E63" s="21" t="s">
        <v>100</v>
      </c>
      <c r="F63" s="21" t="s">
        <v>101</v>
      </c>
      <c r="G63" s="21" t="s">
        <v>102</v>
      </c>
      <c r="H63" s="43" t="s">
        <v>117</v>
      </c>
    </row>
    <row r="64" spans="1:10" ht="15.75" thickBot="1" x14ac:dyDescent="0.3">
      <c r="A64" s="64" t="s">
        <v>5</v>
      </c>
      <c r="B64" s="32" t="s">
        <v>6</v>
      </c>
      <c r="C64" s="66" t="s">
        <v>8</v>
      </c>
      <c r="D64" s="64">
        <v>1</v>
      </c>
      <c r="E64" s="45">
        <v>24</v>
      </c>
      <c r="F64" s="45">
        <f>24*30</f>
        <v>720</v>
      </c>
      <c r="G64" s="45">
        <f>F64*12</f>
        <v>8640</v>
      </c>
      <c r="H64" s="45">
        <f>G64*4</f>
        <v>34560</v>
      </c>
    </row>
    <row r="65" spans="1:8" ht="15.75" thickBot="1" x14ac:dyDescent="0.3">
      <c r="A65" s="65"/>
      <c r="B65" s="33" t="s">
        <v>7</v>
      </c>
      <c r="C65" s="67"/>
      <c r="D65" s="65"/>
      <c r="E65" s="45"/>
      <c r="F65" s="45"/>
      <c r="G65" s="45"/>
      <c r="H65" s="45"/>
    </row>
    <row r="66" spans="1:8" ht="15.75" thickBot="1" x14ac:dyDescent="0.3">
      <c r="A66" s="64" t="s">
        <v>9</v>
      </c>
      <c r="B66" s="32" t="s">
        <v>10</v>
      </c>
      <c r="C66" s="66" t="s">
        <v>8</v>
      </c>
      <c r="D66" s="64">
        <v>1</v>
      </c>
      <c r="E66" s="45">
        <v>24</v>
      </c>
      <c r="F66" s="45">
        <f>24*30</f>
        <v>720</v>
      </c>
      <c r="G66" s="45">
        <f>F66*12</f>
        <v>8640</v>
      </c>
      <c r="H66" s="45">
        <f t="shared" ref="H66:H96" si="4">G66*4</f>
        <v>34560</v>
      </c>
    </row>
    <row r="67" spans="1:8" ht="15.75" thickBot="1" x14ac:dyDescent="0.3">
      <c r="A67" s="65"/>
      <c r="B67" s="33" t="s">
        <v>11</v>
      </c>
      <c r="C67" s="67"/>
      <c r="D67" s="65"/>
      <c r="E67" s="45"/>
      <c r="F67" s="45"/>
      <c r="G67" s="45"/>
      <c r="H67" s="45"/>
    </row>
    <row r="68" spans="1:8" ht="15.75" thickBot="1" x14ac:dyDescent="0.3">
      <c r="A68" s="14" t="s">
        <v>12</v>
      </c>
      <c r="B68" s="33" t="s">
        <v>13</v>
      </c>
      <c r="C68" s="56" t="s">
        <v>8</v>
      </c>
      <c r="D68" s="15">
        <v>1</v>
      </c>
      <c r="E68" s="45">
        <v>24</v>
      </c>
      <c r="F68" s="45">
        <f>24*30</f>
        <v>720</v>
      </c>
      <c r="G68" s="45">
        <f>F68*12</f>
        <v>8640</v>
      </c>
      <c r="H68" s="45">
        <f t="shared" si="4"/>
        <v>34560</v>
      </c>
    </row>
    <row r="69" spans="1:8" ht="15.75" thickBot="1" x14ac:dyDescent="0.3">
      <c r="A69" s="64" t="s">
        <v>14</v>
      </c>
      <c r="B69" s="32" t="s">
        <v>15</v>
      </c>
      <c r="C69" s="66" t="s">
        <v>8</v>
      </c>
      <c r="D69" s="64">
        <v>1</v>
      </c>
      <c r="E69" s="45">
        <v>24</v>
      </c>
      <c r="F69" s="45">
        <f>24*30</f>
        <v>720</v>
      </c>
      <c r="G69" s="45">
        <f>F69*12</f>
        <v>8640</v>
      </c>
      <c r="H69" s="45">
        <f t="shared" si="4"/>
        <v>34560</v>
      </c>
    </row>
    <row r="70" spans="1:8" ht="15.75" thickBot="1" x14ac:dyDescent="0.3">
      <c r="A70" s="65"/>
      <c r="B70" s="33" t="s">
        <v>16</v>
      </c>
      <c r="C70" s="67"/>
      <c r="D70" s="65"/>
      <c r="E70" s="45"/>
      <c r="F70" s="45"/>
      <c r="G70" s="45"/>
      <c r="H70" s="45"/>
    </row>
    <row r="71" spans="1:8" ht="20.25" customHeight="1" thickBot="1" x14ac:dyDescent="0.3">
      <c r="A71" s="64" t="s">
        <v>17</v>
      </c>
      <c r="B71" s="32" t="s">
        <v>18</v>
      </c>
      <c r="C71" s="72" t="s">
        <v>20</v>
      </c>
      <c r="D71" s="64">
        <v>1</v>
      </c>
      <c r="E71" s="45">
        <v>16</v>
      </c>
      <c r="F71" s="45">
        <f>E71*21</f>
        <v>336</v>
      </c>
      <c r="G71" s="45">
        <f>F71*12</f>
        <v>4032</v>
      </c>
      <c r="H71" s="45">
        <f t="shared" si="4"/>
        <v>16128</v>
      </c>
    </row>
    <row r="72" spans="1:8" ht="15.75" thickBot="1" x14ac:dyDescent="0.3">
      <c r="A72" s="65"/>
      <c r="B72" s="33" t="s">
        <v>19</v>
      </c>
      <c r="C72" s="73"/>
      <c r="D72" s="65"/>
      <c r="E72" s="45">
        <v>7</v>
      </c>
      <c r="F72" s="45">
        <f>E72*4</f>
        <v>28</v>
      </c>
      <c r="G72" s="45">
        <f>F72*12</f>
        <v>336</v>
      </c>
      <c r="H72" s="45">
        <f t="shared" si="4"/>
        <v>1344</v>
      </c>
    </row>
    <row r="73" spans="1:8" ht="15.75" thickBot="1" x14ac:dyDescent="0.3">
      <c r="A73" s="64" t="s">
        <v>21</v>
      </c>
      <c r="B73" s="32" t="s">
        <v>24</v>
      </c>
      <c r="C73" s="66" t="s">
        <v>8</v>
      </c>
      <c r="D73" s="64">
        <v>1</v>
      </c>
      <c r="E73" s="45">
        <v>24</v>
      </c>
      <c r="F73" s="45">
        <f>24*30</f>
        <v>720</v>
      </c>
      <c r="G73" s="45">
        <f>F73*12</f>
        <v>8640</v>
      </c>
      <c r="H73" s="45">
        <f t="shared" si="4"/>
        <v>34560</v>
      </c>
    </row>
    <row r="74" spans="1:8" ht="15.75" thickBot="1" x14ac:dyDescent="0.3">
      <c r="A74" s="65"/>
      <c r="B74" s="33" t="s">
        <v>25</v>
      </c>
      <c r="C74" s="67"/>
      <c r="D74" s="65"/>
      <c r="E74" s="45"/>
      <c r="F74" s="45"/>
      <c r="G74" s="45"/>
      <c r="H74" s="45"/>
    </row>
    <row r="75" spans="1:8" ht="15.75" thickBot="1" x14ac:dyDescent="0.3">
      <c r="A75" s="14" t="s">
        <v>23</v>
      </c>
      <c r="B75" s="33" t="s">
        <v>27</v>
      </c>
      <c r="C75" s="57" t="s">
        <v>28</v>
      </c>
      <c r="D75" s="15">
        <v>1</v>
      </c>
      <c r="E75" s="45">
        <v>8.5</v>
      </c>
      <c r="F75" s="45">
        <f>E75*21</f>
        <v>178.5</v>
      </c>
      <c r="G75" s="45">
        <f>F75*12</f>
        <v>2142</v>
      </c>
      <c r="H75" s="45">
        <f t="shared" si="4"/>
        <v>8568</v>
      </c>
    </row>
    <row r="76" spans="1:8" ht="15.75" thickBot="1" x14ac:dyDescent="0.3">
      <c r="A76" s="64" t="s">
        <v>26</v>
      </c>
      <c r="B76" s="32" t="s">
        <v>30</v>
      </c>
      <c r="C76" s="68" t="s">
        <v>32</v>
      </c>
      <c r="D76" s="64">
        <v>1</v>
      </c>
      <c r="E76" s="45">
        <v>14</v>
      </c>
      <c r="F76" s="45">
        <f>E76*21</f>
        <v>294</v>
      </c>
      <c r="G76" s="45">
        <f>F76*12</f>
        <v>3528</v>
      </c>
      <c r="H76" s="45">
        <f t="shared" si="4"/>
        <v>14112</v>
      </c>
    </row>
    <row r="77" spans="1:8" ht="15.75" thickBot="1" x14ac:dyDescent="0.3">
      <c r="A77" s="65"/>
      <c r="B77" s="33" t="s">
        <v>31</v>
      </c>
      <c r="C77" s="69"/>
      <c r="D77" s="65"/>
      <c r="E77" s="45"/>
      <c r="F77" s="45"/>
      <c r="G77" s="45"/>
      <c r="H77" s="45"/>
    </row>
    <row r="78" spans="1:8" ht="20.25" customHeight="1" thickBot="1" x14ac:dyDescent="0.3">
      <c r="A78" s="64" t="s">
        <v>29</v>
      </c>
      <c r="B78" s="32" t="s">
        <v>34</v>
      </c>
      <c r="C78" s="72" t="s">
        <v>36</v>
      </c>
      <c r="D78" s="64">
        <v>1</v>
      </c>
      <c r="E78" s="45">
        <v>15</v>
      </c>
      <c r="F78" s="45">
        <f>E78*21</f>
        <v>315</v>
      </c>
      <c r="G78" s="45">
        <f>F78*12</f>
        <v>3780</v>
      </c>
      <c r="H78" s="45">
        <f t="shared" si="4"/>
        <v>15120</v>
      </c>
    </row>
    <row r="79" spans="1:8" ht="15.75" thickBot="1" x14ac:dyDescent="0.3">
      <c r="A79" s="65"/>
      <c r="B79" s="33" t="s">
        <v>35</v>
      </c>
      <c r="C79" s="73"/>
      <c r="D79" s="65"/>
      <c r="E79" s="45">
        <v>8</v>
      </c>
      <c r="F79" s="45">
        <f>E79*4</f>
        <v>32</v>
      </c>
      <c r="G79" s="45">
        <f>F79*12</f>
        <v>384</v>
      </c>
      <c r="H79" s="45">
        <f t="shared" si="4"/>
        <v>1536</v>
      </c>
    </row>
    <row r="80" spans="1:8" ht="15.75" thickBot="1" x14ac:dyDescent="0.3">
      <c r="A80" s="64" t="s">
        <v>33</v>
      </c>
      <c r="B80" s="32" t="s">
        <v>38</v>
      </c>
      <c r="C80" s="66" t="s">
        <v>8</v>
      </c>
      <c r="D80" s="64">
        <v>1</v>
      </c>
      <c r="E80" s="45">
        <v>24</v>
      </c>
      <c r="F80" s="45">
        <f>24*30</f>
        <v>720</v>
      </c>
      <c r="G80" s="45">
        <f>F80*12</f>
        <v>8640</v>
      </c>
      <c r="H80" s="45">
        <f t="shared" si="4"/>
        <v>34560</v>
      </c>
    </row>
    <row r="81" spans="1:8" ht="15.75" thickBot="1" x14ac:dyDescent="0.3">
      <c r="A81" s="65"/>
      <c r="B81" s="33" t="s">
        <v>39</v>
      </c>
      <c r="C81" s="67"/>
      <c r="D81" s="65"/>
      <c r="E81" s="45"/>
      <c r="F81" s="45"/>
      <c r="G81" s="45"/>
      <c r="H81" s="45"/>
    </row>
    <row r="82" spans="1:8" ht="15.75" thickBot="1" x14ac:dyDescent="0.3">
      <c r="A82" s="64" t="s">
        <v>37</v>
      </c>
      <c r="B82" s="34" t="s">
        <v>44</v>
      </c>
      <c r="C82" s="66" t="s">
        <v>8</v>
      </c>
      <c r="D82" s="64">
        <v>1</v>
      </c>
      <c r="E82" s="45">
        <v>24</v>
      </c>
      <c r="F82" s="45">
        <f>24*30</f>
        <v>720</v>
      </c>
      <c r="G82" s="45">
        <f>F82*12</f>
        <v>8640</v>
      </c>
      <c r="H82" s="45">
        <f t="shared" si="4"/>
        <v>34560</v>
      </c>
    </row>
    <row r="83" spans="1:8" ht="15.75" thickBot="1" x14ac:dyDescent="0.3">
      <c r="A83" s="65"/>
      <c r="B83" s="35" t="s">
        <v>16</v>
      </c>
      <c r="C83" s="67"/>
      <c r="D83" s="65"/>
      <c r="E83" s="45"/>
      <c r="F83" s="45"/>
      <c r="G83" s="45"/>
      <c r="H83" s="45"/>
    </row>
    <row r="84" spans="1:8" ht="15.75" thickBot="1" x14ac:dyDescent="0.3">
      <c r="A84" s="64" t="s">
        <v>40</v>
      </c>
      <c r="B84" s="34" t="s">
        <v>46</v>
      </c>
      <c r="C84" s="66" t="s">
        <v>8</v>
      </c>
      <c r="D84" s="64">
        <v>1</v>
      </c>
      <c r="E84" s="45">
        <v>24</v>
      </c>
      <c r="F84" s="45">
        <f>24*30</f>
        <v>720</v>
      </c>
      <c r="G84" s="45">
        <f>F84*12</f>
        <v>8640</v>
      </c>
      <c r="H84" s="45">
        <f t="shared" si="4"/>
        <v>34560</v>
      </c>
    </row>
    <row r="85" spans="1:8" ht="15.75" thickBot="1" x14ac:dyDescent="0.3">
      <c r="A85" s="65"/>
      <c r="B85" s="35" t="s">
        <v>47</v>
      </c>
      <c r="C85" s="67"/>
      <c r="D85" s="65"/>
      <c r="E85" s="45"/>
      <c r="F85" s="45"/>
      <c r="G85" s="45"/>
      <c r="H85" s="45"/>
    </row>
    <row r="86" spans="1:8" ht="15.75" thickBot="1" x14ac:dyDescent="0.3">
      <c r="A86" s="14" t="s">
        <v>43</v>
      </c>
      <c r="B86" s="35" t="s">
        <v>49</v>
      </c>
      <c r="C86" s="56" t="s">
        <v>8</v>
      </c>
      <c r="D86" s="15">
        <v>1</v>
      </c>
      <c r="E86" s="45">
        <v>24</v>
      </c>
      <c r="F86" s="45">
        <f>24*30</f>
        <v>720</v>
      </c>
      <c r="G86" s="45">
        <f>F86*12</f>
        <v>8640</v>
      </c>
      <c r="H86" s="45">
        <f t="shared" si="4"/>
        <v>34560</v>
      </c>
    </row>
    <row r="87" spans="1:8" ht="36.75" thickBot="1" x14ac:dyDescent="0.3">
      <c r="A87" s="14" t="s">
        <v>45</v>
      </c>
      <c r="B87" s="35" t="s">
        <v>51</v>
      </c>
      <c r="C87" s="58" t="s">
        <v>52</v>
      </c>
      <c r="D87" s="15">
        <v>1</v>
      </c>
      <c r="E87" s="45">
        <v>14</v>
      </c>
      <c r="F87" s="45">
        <f>E87*21</f>
        <v>294</v>
      </c>
      <c r="G87" s="45">
        <f>F87*12</f>
        <v>3528</v>
      </c>
      <c r="H87" s="45">
        <f t="shared" si="4"/>
        <v>14112</v>
      </c>
    </row>
    <row r="88" spans="1:8" ht="15.75" thickBot="1" x14ac:dyDescent="0.3">
      <c r="A88" s="9"/>
      <c r="B88" s="34"/>
      <c r="C88" s="16" t="s">
        <v>107</v>
      </c>
      <c r="D88" s="13"/>
      <c r="E88" s="45">
        <v>14.5</v>
      </c>
      <c r="F88" s="45">
        <f>E88*4</f>
        <v>58</v>
      </c>
      <c r="G88" s="45">
        <f>F88*12</f>
        <v>696</v>
      </c>
      <c r="H88" s="45">
        <f t="shared" si="4"/>
        <v>2784</v>
      </c>
    </row>
    <row r="89" spans="1:8" ht="15.75" thickBot="1" x14ac:dyDescent="0.3">
      <c r="A89" s="9"/>
      <c r="B89" s="47"/>
      <c r="C89" s="16" t="s">
        <v>108</v>
      </c>
      <c r="D89" s="13"/>
      <c r="E89" s="45">
        <v>8</v>
      </c>
      <c r="F89" s="45">
        <f>E89*5</f>
        <v>40</v>
      </c>
      <c r="G89" s="45">
        <f>F89*12</f>
        <v>480</v>
      </c>
      <c r="H89" s="45">
        <f t="shared" si="4"/>
        <v>1920</v>
      </c>
    </row>
    <row r="90" spans="1:8" ht="15.75" thickBot="1" x14ac:dyDescent="0.3">
      <c r="A90" s="64" t="s">
        <v>48</v>
      </c>
      <c r="B90" s="34" t="s">
        <v>60</v>
      </c>
      <c r="C90" s="68" t="s">
        <v>62</v>
      </c>
      <c r="D90" s="64">
        <v>1</v>
      </c>
      <c r="E90" s="45">
        <v>14</v>
      </c>
      <c r="F90" s="45">
        <f>E90*30</f>
        <v>420</v>
      </c>
      <c r="G90" s="45">
        <f>F90*12</f>
        <v>5040</v>
      </c>
      <c r="H90" s="45">
        <f t="shared" si="4"/>
        <v>20160</v>
      </c>
    </row>
    <row r="91" spans="1:8" ht="15.75" thickBot="1" x14ac:dyDescent="0.3">
      <c r="A91" s="65"/>
      <c r="B91" s="35" t="s">
        <v>61</v>
      </c>
      <c r="C91" s="69"/>
      <c r="D91" s="65"/>
      <c r="E91" s="45"/>
      <c r="F91" s="45"/>
      <c r="G91" s="45"/>
      <c r="H91" s="45"/>
    </row>
    <row r="92" spans="1:8" ht="15.75" thickBot="1" x14ac:dyDescent="0.3">
      <c r="A92" s="64" t="s">
        <v>50</v>
      </c>
      <c r="B92" s="70" t="s">
        <v>86</v>
      </c>
      <c r="C92" s="59" t="s">
        <v>87</v>
      </c>
      <c r="D92" s="64">
        <v>1</v>
      </c>
      <c r="E92" s="45">
        <v>12</v>
      </c>
      <c r="F92" s="45">
        <f>E92*21</f>
        <v>252</v>
      </c>
      <c r="G92" s="45">
        <f>F92*12</f>
        <v>3024</v>
      </c>
      <c r="H92" s="45">
        <f t="shared" si="4"/>
        <v>12096</v>
      </c>
    </row>
    <row r="93" spans="1:8" ht="15.75" thickBot="1" x14ac:dyDescent="0.3">
      <c r="A93" s="65"/>
      <c r="B93" s="71"/>
      <c r="C93" s="57" t="s">
        <v>88</v>
      </c>
      <c r="D93" s="65"/>
      <c r="E93" s="45">
        <v>8</v>
      </c>
      <c r="F93" s="45">
        <f>E93*4</f>
        <v>32</v>
      </c>
      <c r="G93" s="45">
        <f>F93*12</f>
        <v>384</v>
      </c>
      <c r="H93" s="45">
        <f t="shared" si="4"/>
        <v>1536</v>
      </c>
    </row>
    <row r="94" spans="1:8" ht="15.75" thickBot="1" x14ac:dyDescent="0.3">
      <c r="A94" s="64" t="s">
        <v>53</v>
      </c>
      <c r="B94" s="36" t="s">
        <v>77</v>
      </c>
      <c r="C94" s="66" t="s">
        <v>79</v>
      </c>
      <c r="D94" s="64">
        <v>4</v>
      </c>
      <c r="E94" s="45">
        <v>24</v>
      </c>
      <c r="F94" s="45">
        <f>24*30</f>
        <v>720</v>
      </c>
      <c r="G94" s="45">
        <f>F94*12</f>
        <v>8640</v>
      </c>
      <c r="H94" s="45">
        <f t="shared" si="4"/>
        <v>34560</v>
      </c>
    </row>
    <row r="95" spans="1:8" ht="30.75" thickBot="1" x14ac:dyDescent="0.3">
      <c r="A95" s="65"/>
      <c r="B95" s="37" t="s">
        <v>78</v>
      </c>
      <c r="C95" s="67"/>
      <c r="D95" s="65"/>
      <c r="E95" s="45"/>
      <c r="F95" s="45"/>
      <c r="G95" s="45"/>
      <c r="H95" s="45"/>
    </row>
    <row r="96" spans="1:8" ht="15.75" thickBot="1" x14ac:dyDescent="0.3">
      <c r="A96" s="64" t="s">
        <v>56</v>
      </c>
      <c r="B96" s="32" t="s">
        <v>81</v>
      </c>
      <c r="C96" s="66" t="s">
        <v>83</v>
      </c>
      <c r="D96" s="64" t="s">
        <v>84</v>
      </c>
      <c r="E96" s="45"/>
      <c r="F96" s="45">
        <v>2</v>
      </c>
      <c r="G96" s="45">
        <f>F96*12</f>
        <v>24</v>
      </c>
      <c r="H96" s="45">
        <f t="shared" si="4"/>
        <v>96</v>
      </c>
    </row>
    <row r="97" spans="1:8" ht="15.75" thickBot="1" x14ac:dyDescent="0.3">
      <c r="A97" s="65"/>
      <c r="B97" s="33" t="s">
        <v>82</v>
      </c>
      <c r="C97" s="67"/>
      <c r="D97" s="65"/>
      <c r="E97" s="45"/>
      <c r="F97" s="45"/>
      <c r="G97" s="45"/>
      <c r="H97" s="45"/>
    </row>
    <row r="98" spans="1:8" x14ac:dyDescent="0.25">
      <c r="G98" s="38" t="s">
        <v>105</v>
      </c>
      <c r="H98" s="38">
        <f>SUBTOTAL(9,H64:H97)</f>
        <v>455112</v>
      </c>
    </row>
    <row r="99" spans="1:8" x14ac:dyDescent="0.25">
      <c r="B99" s="1" t="s">
        <v>91</v>
      </c>
    </row>
    <row r="100" spans="1:8" x14ac:dyDescent="0.25">
      <c r="B100" s="1"/>
    </row>
    <row r="101" spans="1:8" ht="15.75" x14ac:dyDescent="0.25">
      <c r="B101" s="27" t="s">
        <v>89</v>
      </c>
    </row>
    <row r="102" spans="1:8" ht="15.75" x14ac:dyDescent="0.25">
      <c r="B102" s="28" t="s">
        <v>93</v>
      </c>
    </row>
    <row r="103" spans="1:8" ht="16.5" thickBot="1" x14ac:dyDescent="0.3">
      <c r="B103" s="31" t="s">
        <v>95</v>
      </c>
    </row>
    <row r="104" spans="1:8" ht="30.75" thickBot="1" x14ac:dyDescent="0.3">
      <c r="A104" s="21" t="s">
        <v>1</v>
      </c>
      <c r="B104" s="22" t="s">
        <v>2</v>
      </c>
      <c r="C104" s="22" t="s">
        <v>3</v>
      </c>
      <c r="D104" s="22" t="s">
        <v>85</v>
      </c>
      <c r="E104" s="21" t="s">
        <v>100</v>
      </c>
      <c r="F104" s="21" t="s">
        <v>101</v>
      </c>
      <c r="G104" s="21" t="s">
        <v>102</v>
      </c>
      <c r="H104" s="43" t="s">
        <v>117</v>
      </c>
    </row>
    <row r="105" spans="1:8" ht="15.75" thickBot="1" x14ac:dyDescent="0.3">
      <c r="A105" s="14" t="s">
        <v>5</v>
      </c>
      <c r="B105" s="33" t="s">
        <v>22</v>
      </c>
      <c r="C105" s="56" t="s">
        <v>8</v>
      </c>
      <c r="D105" s="15">
        <v>1</v>
      </c>
      <c r="E105" s="45">
        <v>24</v>
      </c>
      <c r="F105" s="45">
        <f>24*30</f>
        <v>720</v>
      </c>
      <c r="G105" s="45">
        <f>F105*12</f>
        <v>8640</v>
      </c>
      <c r="H105" s="45">
        <f>G105*4</f>
        <v>34560</v>
      </c>
    </row>
    <row r="106" spans="1:8" ht="15.75" thickBot="1" x14ac:dyDescent="0.3">
      <c r="A106" s="64" t="s">
        <v>9</v>
      </c>
      <c r="B106" s="32" t="s">
        <v>41</v>
      </c>
      <c r="C106" s="66" t="s">
        <v>8</v>
      </c>
      <c r="D106" s="64">
        <v>1</v>
      </c>
      <c r="E106" s="45">
        <v>24</v>
      </c>
      <c r="F106" s="45">
        <f>24*30</f>
        <v>720</v>
      </c>
      <c r="G106" s="45">
        <f>F106*12</f>
        <v>8640</v>
      </c>
      <c r="H106" s="45">
        <f t="shared" ref="H106:H120" si="5">G106*4</f>
        <v>34560</v>
      </c>
    </row>
    <row r="107" spans="1:8" ht="15.75" thickBot="1" x14ac:dyDescent="0.3">
      <c r="A107" s="65"/>
      <c r="B107" s="33" t="s">
        <v>42</v>
      </c>
      <c r="C107" s="67"/>
      <c r="D107" s="65"/>
      <c r="E107" s="45"/>
      <c r="F107" s="45"/>
      <c r="G107" s="45"/>
      <c r="H107" s="45"/>
    </row>
    <row r="108" spans="1:8" ht="15.75" thickBot="1" x14ac:dyDescent="0.3">
      <c r="A108" s="64" t="s">
        <v>12</v>
      </c>
      <c r="B108" s="32" t="s">
        <v>54</v>
      </c>
      <c r="C108" s="66" t="s">
        <v>8</v>
      </c>
      <c r="D108" s="64">
        <v>1</v>
      </c>
      <c r="E108" s="45">
        <v>24</v>
      </c>
      <c r="F108" s="45">
        <f>24*30</f>
        <v>720</v>
      </c>
      <c r="G108" s="45">
        <f>F108*12</f>
        <v>8640</v>
      </c>
      <c r="H108" s="45">
        <f t="shared" si="5"/>
        <v>34560</v>
      </c>
    </row>
    <row r="109" spans="1:8" ht="15.75" thickBot="1" x14ac:dyDescent="0.3">
      <c r="A109" s="65"/>
      <c r="B109" s="33" t="s">
        <v>55</v>
      </c>
      <c r="C109" s="67"/>
      <c r="D109" s="65"/>
      <c r="E109" s="45"/>
      <c r="F109" s="45"/>
      <c r="G109" s="45"/>
      <c r="H109" s="45"/>
    </row>
    <row r="110" spans="1:8" ht="15.75" thickBot="1" x14ac:dyDescent="0.3">
      <c r="A110" s="64" t="s">
        <v>14</v>
      </c>
      <c r="B110" s="34" t="s">
        <v>57</v>
      </c>
      <c r="C110" s="66" t="s">
        <v>8</v>
      </c>
      <c r="D110" s="64">
        <v>1</v>
      </c>
      <c r="E110" s="45">
        <v>24</v>
      </c>
      <c r="F110" s="45">
        <f>24*30</f>
        <v>720</v>
      </c>
      <c r="G110" s="45">
        <f>F110*12</f>
        <v>8640</v>
      </c>
      <c r="H110" s="45">
        <f t="shared" si="5"/>
        <v>34560</v>
      </c>
    </row>
    <row r="111" spans="1:8" ht="15.75" thickBot="1" x14ac:dyDescent="0.3">
      <c r="A111" s="65"/>
      <c r="B111" s="35" t="s">
        <v>58</v>
      </c>
      <c r="C111" s="67"/>
      <c r="D111" s="65"/>
      <c r="E111" s="45"/>
      <c r="F111" s="45"/>
      <c r="G111" s="45"/>
      <c r="H111" s="45"/>
    </row>
    <row r="112" spans="1:8" ht="15.75" thickBot="1" x14ac:dyDescent="0.3">
      <c r="A112" s="64" t="s">
        <v>17</v>
      </c>
      <c r="B112" s="34" t="s">
        <v>64</v>
      </c>
      <c r="C112" s="68" t="s">
        <v>66</v>
      </c>
      <c r="D112" s="64">
        <v>1</v>
      </c>
      <c r="E112" s="45">
        <v>8</v>
      </c>
      <c r="F112" s="45">
        <f>E112*21</f>
        <v>168</v>
      </c>
      <c r="G112" s="45">
        <f>F112*12</f>
        <v>2016</v>
      </c>
      <c r="H112" s="45">
        <f t="shared" si="5"/>
        <v>8064</v>
      </c>
    </row>
    <row r="113" spans="1:8" ht="15.75" thickBot="1" x14ac:dyDescent="0.3">
      <c r="A113" s="65"/>
      <c r="B113" s="35" t="s">
        <v>65</v>
      </c>
      <c r="C113" s="69"/>
      <c r="D113" s="65"/>
      <c r="E113" s="45"/>
      <c r="F113" s="45"/>
      <c r="G113" s="45"/>
      <c r="H113" s="45"/>
    </row>
    <row r="114" spans="1:8" ht="15.75" thickBot="1" x14ac:dyDescent="0.3">
      <c r="A114" s="64" t="s">
        <v>21</v>
      </c>
      <c r="B114" s="34" t="s">
        <v>68</v>
      </c>
      <c r="C114" s="68" t="s">
        <v>70</v>
      </c>
      <c r="D114" s="64">
        <v>1</v>
      </c>
      <c r="E114" s="45">
        <v>8</v>
      </c>
      <c r="F114" s="45">
        <f>E114*21</f>
        <v>168</v>
      </c>
      <c r="G114" s="45">
        <f>F114*12</f>
        <v>2016</v>
      </c>
      <c r="H114" s="45">
        <f t="shared" si="5"/>
        <v>8064</v>
      </c>
    </row>
    <row r="115" spans="1:8" ht="15.75" thickBot="1" x14ac:dyDescent="0.3">
      <c r="A115" s="65"/>
      <c r="B115" s="35" t="s">
        <v>69</v>
      </c>
      <c r="C115" s="69"/>
      <c r="D115" s="65"/>
      <c r="E115" s="45"/>
      <c r="F115" s="45"/>
      <c r="G115" s="45"/>
      <c r="H115" s="45"/>
    </row>
    <row r="116" spans="1:8" ht="15.75" thickBot="1" x14ac:dyDescent="0.3">
      <c r="A116" s="64" t="s">
        <v>23</v>
      </c>
      <c r="B116" s="34" t="s">
        <v>73</v>
      </c>
      <c r="C116" s="68" t="s">
        <v>75</v>
      </c>
      <c r="D116" s="64">
        <v>1</v>
      </c>
      <c r="E116" s="45">
        <v>12</v>
      </c>
      <c r="F116" s="45">
        <f>E116*30</f>
        <v>360</v>
      </c>
      <c r="G116" s="45">
        <f>F116*12</f>
        <v>4320</v>
      </c>
      <c r="H116" s="45">
        <f t="shared" si="5"/>
        <v>17280</v>
      </c>
    </row>
    <row r="117" spans="1:8" ht="15.75" thickBot="1" x14ac:dyDescent="0.3">
      <c r="A117" s="65"/>
      <c r="B117" s="35" t="s">
        <v>74</v>
      </c>
      <c r="C117" s="69"/>
      <c r="D117" s="65"/>
      <c r="E117" s="45"/>
      <c r="F117" s="45"/>
      <c r="G117" s="45"/>
      <c r="H117" s="45"/>
    </row>
    <row r="118" spans="1:8" ht="15.75" thickBot="1" x14ac:dyDescent="0.3">
      <c r="A118" s="64" t="s">
        <v>26</v>
      </c>
      <c r="B118" s="36" t="s">
        <v>77</v>
      </c>
      <c r="C118" s="66" t="s">
        <v>79</v>
      </c>
      <c r="D118" s="64">
        <v>2</v>
      </c>
      <c r="E118" s="45">
        <v>0</v>
      </c>
      <c r="F118" s="45">
        <v>0</v>
      </c>
      <c r="G118" s="45">
        <f>F118*12</f>
        <v>0</v>
      </c>
      <c r="H118" s="45">
        <f t="shared" si="5"/>
        <v>0</v>
      </c>
    </row>
    <row r="119" spans="1:8" ht="30.75" thickBot="1" x14ac:dyDescent="0.3">
      <c r="A119" s="65"/>
      <c r="B119" s="37" t="s">
        <v>78</v>
      </c>
      <c r="C119" s="67"/>
      <c r="D119" s="65"/>
      <c r="E119" s="45"/>
      <c r="F119" s="45"/>
      <c r="G119" s="45"/>
      <c r="H119" s="45"/>
    </row>
    <row r="120" spans="1:8" ht="15.75" thickBot="1" x14ac:dyDescent="0.3">
      <c r="A120" s="64" t="s">
        <v>29</v>
      </c>
      <c r="B120" s="32" t="s">
        <v>81</v>
      </c>
      <c r="C120" s="66" t="s">
        <v>83</v>
      </c>
      <c r="D120" s="64">
        <v>1</v>
      </c>
      <c r="E120" s="45"/>
      <c r="F120" s="45">
        <v>2</v>
      </c>
      <c r="G120" s="45">
        <f>F120*12</f>
        <v>24</v>
      </c>
      <c r="H120" s="45">
        <f t="shared" si="5"/>
        <v>96</v>
      </c>
    </row>
    <row r="121" spans="1:8" ht="15.75" thickBot="1" x14ac:dyDescent="0.3">
      <c r="A121" s="65"/>
      <c r="B121" s="33" t="s">
        <v>82</v>
      </c>
      <c r="C121" s="67"/>
      <c r="D121" s="65"/>
      <c r="E121" s="45"/>
      <c r="F121" s="45"/>
      <c r="G121" s="45"/>
      <c r="H121" s="45"/>
    </row>
    <row r="122" spans="1:8" x14ac:dyDescent="0.25">
      <c r="G122" s="38" t="s">
        <v>106</v>
      </c>
      <c r="H122" s="38">
        <f>SUBTOTAL(9,H105:H121)</f>
        <v>171744</v>
      </c>
    </row>
    <row r="124" spans="1:8" x14ac:dyDescent="0.25">
      <c r="B124" s="8" t="s">
        <v>92</v>
      </c>
    </row>
    <row r="126" spans="1:8" ht="30" x14ac:dyDescent="0.25">
      <c r="A126" s="48"/>
      <c r="B126" s="49"/>
      <c r="C126" s="48"/>
      <c r="D126" s="48"/>
      <c r="E126" s="49" t="s">
        <v>100</v>
      </c>
      <c r="F126" s="49" t="s">
        <v>101</v>
      </c>
      <c r="G126" s="49" t="s">
        <v>102</v>
      </c>
      <c r="H126" s="50" t="s">
        <v>117</v>
      </c>
    </row>
    <row r="127" spans="1:8" ht="45" x14ac:dyDescent="0.25">
      <c r="A127" s="48"/>
      <c r="B127" s="51" t="s">
        <v>97</v>
      </c>
      <c r="C127" s="52"/>
      <c r="D127" s="53" t="s">
        <v>115</v>
      </c>
      <c r="E127" s="48">
        <v>14</v>
      </c>
      <c r="F127" s="48">
        <f>E127*30</f>
        <v>420</v>
      </c>
      <c r="G127" s="48">
        <f>F127*12</f>
        <v>5040</v>
      </c>
      <c r="H127" s="48">
        <f>G127*4</f>
        <v>20160</v>
      </c>
    </row>
    <row r="128" spans="1:8" x14ac:dyDescent="0.25">
      <c r="A128" s="48"/>
      <c r="B128" s="48"/>
      <c r="C128" s="48"/>
      <c r="D128" s="48"/>
      <c r="E128" s="48">
        <v>3</v>
      </c>
      <c r="F128" s="48">
        <f>E128*30</f>
        <v>90</v>
      </c>
      <c r="G128" s="48">
        <f>F128*12</f>
        <v>1080</v>
      </c>
      <c r="H128" s="48">
        <f>G128*4</f>
        <v>4320</v>
      </c>
    </row>
    <row r="129" spans="1:8" x14ac:dyDescent="0.25">
      <c r="A129" s="48"/>
      <c r="B129" s="48"/>
      <c r="C129" s="48"/>
      <c r="D129" s="48"/>
      <c r="E129" s="48"/>
      <c r="F129" s="48"/>
      <c r="G129" s="48"/>
      <c r="H129" s="54">
        <f>SUM(H127:H128)</f>
        <v>24480</v>
      </c>
    </row>
    <row r="130" spans="1:8" x14ac:dyDescent="0.25">
      <c r="H130" s="38"/>
    </row>
    <row r="131" spans="1:8" x14ac:dyDescent="0.25">
      <c r="H131" s="38"/>
    </row>
    <row r="132" spans="1:8" x14ac:dyDescent="0.25">
      <c r="A132" s="54" t="s">
        <v>98</v>
      </c>
      <c r="B132" s="54" t="s">
        <v>99</v>
      </c>
      <c r="C132" s="48"/>
    </row>
    <row r="133" spans="1:8" x14ac:dyDescent="0.25">
      <c r="A133" s="48"/>
      <c r="B133" s="48" t="s">
        <v>114</v>
      </c>
      <c r="C133" s="48">
        <v>5</v>
      </c>
    </row>
    <row r="134" spans="1:8" x14ac:dyDescent="0.25">
      <c r="A134" s="48"/>
      <c r="B134" s="48" t="s">
        <v>111</v>
      </c>
      <c r="C134" s="48">
        <v>21</v>
      </c>
    </row>
    <row r="135" spans="1:8" x14ac:dyDescent="0.25">
      <c r="A135" s="48"/>
      <c r="B135" s="48" t="s">
        <v>112</v>
      </c>
      <c r="C135" s="48">
        <v>4</v>
      </c>
    </row>
  </sheetData>
  <mergeCells count="124">
    <mergeCell ref="A3:D3"/>
    <mergeCell ref="A7:A8"/>
    <mergeCell ref="C7:C8"/>
    <mergeCell ref="D7:D8"/>
    <mergeCell ref="A9:A10"/>
    <mergeCell ref="C9:C10"/>
    <mergeCell ref="D9:D10"/>
    <mergeCell ref="A17:A18"/>
    <mergeCell ref="C17:C18"/>
    <mergeCell ref="D17:D18"/>
    <mergeCell ref="A20:A21"/>
    <mergeCell ref="C20:C21"/>
    <mergeCell ref="D20:D21"/>
    <mergeCell ref="A12:A13"/>
    <mergeCell ref="C12:C13"/>
    <mergeCell ref="D12:D13"/>
    <mergeCell ref="A14:A15"/>
    <mergeCell ref="C14:C15"/>
    <mergeCell ref="D14:D15"/>
    <mergeCell ref="A26:A27"/>
    <mergeCell ref="C26:C27"/>
    <mergeCell ref="D26:D27"/>
    <mergeCell ref="A28:A29"/>
    <mergeCell ref="C28:C29"/>
    <mergeCell ref="D28:D29"/>
    <mergeCell ref="A22:A23"/>
    <mergeCell ref="C22:C23"/>
    <mergeCell ref="D22:D23"/>
    <mergeCell ref="A24:A25"/>
    <mergeCell ref="C24:C25"/>
    <mergeCell ref="D24:D25"/>
    <mergeCell ref="A38:A39"/>
    <mergeCell ref="C38:C39"/>
    <mergeCell ref="D38:D39"/>
    <mergeCell ref="A40:A41"/>
    <mergeCell ref="C40:C41"/>
    <mergeCell ref="D40:D41"/>
    <mergeCell ref="A30:A31"/>
    <mergeCell ref="C30:C31"/>
    <mergeCell ref="D30:D31"/>
    <mergeCell ref="A36:A37"/>
    <mergeCell ref="C36:C37"/>
    <mergeCell ref="D36:D37"/>
    <mergeCell ref="A48:A49"/>
    <mergeCell ref="C48:C49"/>
    <mergeCell ref="D48:D49"/>
    <mergeCell ref="A50:A51"/>
    <mergeCell ref="C50:C51"/>
    <mergeCell ref="D50:D51"/>
    <mergeCell ref="A42:A43"/>
    <mergeCell ref="C42:C43"/>
    <mergeCell ref="D42:D43"/>
    <mergeCell ref="A44:A45"/>
    <mergeCell ref="C44:C45"/>
    <mergeCell ref="D44:D45"/>
    <mergeCell ref="A66:A67"/>
    <mergeCell ref="C66:C67"/>
    <mergeCell ref="D66:D67"/>
    <mergeCell ref="A69:A70"/>
    <mergeCell ref="C69:C70"/>
    <mergeCell ref="D69:D70"/>
    <mergeCell ref="A52:A53"/>
    <mergeCell ref="C52:C53"/>
    <mergeCell ref="D52:D53"/>
    <mergeCell ref="A64:A65"/>
    <mergeCell ref="C64:C65"/>
    <mergeCell ref="D64:D65"/>
    <mergeCell ref="A76:A77"/>
    <mergeCell ref="C76:C77"/>
    <mergeCell ref="D76:D77"/>
    <mergeCell ref="A78:A79"/>
    <mergeCell ref="C78:C79"/>
    <mergeCell ref="D78:D79"/>
    <mergeCell ref="A71:A72"/>
    <mergeCell ref="C71:C72"/>
    <mergeCell ref="D71:D72"/>
    <mergeCell ref="A73:A74"/>
    <mergeCell ref="C73:C74"/>
    <mergeCell ref="D73:D74"/>
    <mergeCell ref="A84:A85"/>
    <mergeCell ref="C84:C85"/>
    <mergeCell ref="D84:D85"/>
    <mergeCell ref="A90:A91"/>
    <mergeCell ref="C90:C91"/>
    <mergeCell ref="D90:D91"/>
    <mergeCell ref="A80:A81"/>
    <mergeCell ref="C80:C81"/>
    <mergeCell ref="D80:D81"/>
    <mergeCell ref="A82:A83"/>
    <mergeCell ref="C82:C83"/>
    <mergeCell ref="D82:D83"/>
    <mergeCell ref="A96:A97"/>
    <mergeCell ref="C96:C97"/>
    <mergeCell ref="D96:D97"/>
    <mergeCell ref="A106:A107"/>
    <mergeCell ref="C106:C107"/>
    <mergeCell ref="D106:D107"/>
    <mergeCell ref="A92:A93"/>
    <mergeCell ref="B92:B93"/>
    <mergeCell ref="D92:D93"/>
    <mergeCell ref="A94:A95"/>
    <mergeCell ref="C94:C95"/>
    <mergeCell ref="D94:D95"/>
    <mergeCell ref="A112:A113"/>
    <mergeCell ref="C112:C113"/>
    <mergeCell ref="D112:D113"/>
    <mergeCell ref="A114:A115"/>
    <mergeCell ref="C114:C115"/>
    <mergeCell ref="D114:D115"/>
    <mergeCell ref="A108:A109"/>
    <mergeCell ref="C108:C109"/>
    <mergeCell ref="D108:D109"/>
    <mergeCell ref="A110:A111"/>
    <mergeCell ref="C110:C111"/>
    <mergeCell ref="D110:D111"/>
    <mergeCell ref="A120:A121"/>
    <mergeCell ref="C120:C121"/>
    <mergeCell ref="D120:D121"/>
    <mergeCell ref="A116:A117"/>
    <mergeCell ref="C116:C117"/>
    <mergeCell ref="D116:D117"/>
    <mergeCell ref="A118:A119"/>
    <mergeCell ref="C118:C119"/>
    <mergeCell ref="D118:D119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Jurij Čeferin</dc:creator>
  <cp:lastModifiedBy>Odvetnik Gregor Černeka</cp:lastModifiedBy>
  <dcterms:created xsi:type="dcterms:W3CDTF">2024-11-08T10:08:51Z</dcterms:created>
  <dcterms:modified xsi:type="dcterms:W3CDTF">2024-11-08T14:06:04Z</dcterms:modified>
</cp:coreProperties>
</file>